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Default Extension="emf" ContentType="image/x-emf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90" windowWidth="11580" windowHeight="6750" activeTab="3"/>
  </bookViews>
  <sheets>
    <sheet name="Parametrage et info" sheetId="3" r:id="rId1"/>
    <sheet name="Data fuel" sheetId="1" r:id="rId2"/>
    <sheet name="Data Shop" sheetId="6" r:id="rId3"/>
    <sheet name="Output 1" sheetId="2" r:id="rId4"/>
    <sheet name="Commentaire" sheetId="5" r:id="rId5"/>
  </sheets>
  <externalReferences>
    <externalReference r:id="rId6"/>
  </externalReferences>
  <calcPr calcId="125725"/>
</workbook>
</file>

<file path=xl/calcChain.xml><?xml version="1.0" encoding="utf-8"?>
<calcChain xmlns="http://schemas.openxmlformats.org/spreadsheetml/2006/main">
  <c r="E37" i="2"/>
  <c r="E36"/>
  <c r="D36"/>
  <c r="E25"/>
  <c r="E26"/>
  <c r="E27"/>
  <c r="E28"/>
  <c r="E29"/>
  <c r="E30"/>
  <c r="E31"/>
  <c r="E32"/>
  <c r="E33"/>
  <c r="E34"/>
  <c r="E35"/>
  <c r="E24"/>
  <c r="D25"/>
  <c r="D26"/>
  <c r="D27"/>
  <c r="D28"/>
  <c r="D29"/>
  <c r="D30"/>
  <c r="D31"/>
  <c r="D32"/>
  <c r="D33"/>
  <c r="D34"/>
  <c r="D35"/>
  <c r="D24"/>
  <c r="E19"/>
  <c r="E18"/>
  <c r="D18"/>
  <c r="D7"/>
  <c r="D8"/>
  <c r="D9"/>
  <c r="D10"/>
  <c r="D11"/>
  <c r="D12"/>
  <c r="D13"/>
  <c r="D14"/>
  <c r="D15"/>
  <c r="D16"/>
  <c r="D17"/>
  <c r="D6"/>
  <c r="F14"/>
  <c r="E15"/>
  <c r="E16"/>
  <c r="E17"/>
  <c r="E14"/>
  <c r="E7"/>
  <c r="E8"/>
  <c r="E9"/>
  <c r="E10"/>
  <c r="E11"/>
  <c r="E12"/>
  <c r="E13"/>
  <c r="E6"/>
  <c r="K42"/>
  <c r="K43"/>
  <c r="K44"/>
  <c r="K45"/>
  <c r="K46"/>
  <c r="M46" s="1"/>
  <c r="K47"/>
  <c r="K48"/>
  <c r="K49"/>
  <c r="K24"/>
  <c r="K36" s="1"/>
  <c r="K25"/>
  <c r="K26"/>
  <c r="K27"/>
  <c r="M27" s="1"/>
  <c r="K28"/>
  <c r="K29"/>
  <c r="K30"/>
  <c r="K31"/>
  <c r="M31" s="1"/>
  <c r="B12" i="5" s="1"/>
  <c r="K6" i="2"/>
  <c r="K7"/>
  <c r="K8"/>
  <c r="K9"/>
  <c r="K10"/>
  <c r="K11"/>
  <c r="K12"/>
  <c r="K13"/>
  <c r="K19"/>
  <c r="D45"/>
  <c r="D49"/>
  <c r="K32" i="1"/>
  <c r="E53" i="2" s="1"/>
  <c r="F53" s="1"/>
  <c r="K31" i="1"/>
  <c r="K30"/>
  <c r="K29"/>
  <c r="K28"/>
  <c r="E49" i="2" s="1"/>
  <c r="F49" s="1"/>
  <c r="K27" i="1"/>
  <c r="K26"/>
  <c r="K25"/>
  <c r="K24"/>
  <c r="E45" i="2" s="1"/>
  <c r="F45" s="1"/>
  <c r="K23" i="1"/>
  <c r="K22"/>
  <c r="K21"/>
  <c r="K9"/>
  <c r="D43" i="2" s="1"/>
  <c r="K10" i="1"/>
  <c r="D44" i="2" s="1"/>
  <c r="K11" i="1"/>
  <c r="K12"/>
  <c r="D46" i="2" s="1"/>
  <c r="K13" i="1"/>
  <c r="D47" i="2" s="1"/>
  <c r="F47" s="1"/>
  <c r="K14" i="1"/>
  <c r="D48" i="2" s="1"/>
  <c r="K15" i="1"/>
  <c r="K16"/>
  <c r="K17"/>
  <c r="D51" i="2" s="1"/>
  <c r="K18" i="1"/>
  <c r="K19"/>
  <c r="K8"/>
  <c r="D42" i="2" s="1"/>
  <c r="A8" i="1"/>
  <c r="D5" i="2" s="1"/>
  <c r="F29" i="6"/>
  <c r="F30"/>
  <c r="F31"/>
  <c r="F32"/>
  <c r="I8" i="1"/>
  <c r="I9"/>
  <c r="I10"/>
  <c r="I11"/>
  <c r="I12"/>
  <c r="I13"/>
  <c r="J8"/>
  <c r="L8" s="1"/>
  <c r="J9"/>
  <c r="J10"/>
  <c r="L10"/>
  <c r="J11"/>
  <c r="J12"/>
  <c r="L12" s="1"/>
  <c r="J13"/>
  <c r="I31"/>
  <c r="F16" i="2"/>
  <c r="I18" i="1"/>
  <c r="K14" i="2"/>
  <c r="K15"/>
  <c r="K16"/>
  <c r="K17"/>
  <c r="C6" i="5"/>
  <c r="L28" i="2"/>
  <c r="M28" s="1"/>
  <c r="L29"/>
  <c r="L30"/>
  <c r="M30"/>
  <c r="L31"/>
  <c r="L24"/>
  <c r="L25"/>
  <c r="M25" s="1"/>
  <c r="L26"/>
  <c r="M26" s="1"/>
  <c r="L27"/>
  <c r="L32"/>
  <c r="L33"/>
  <c r="L34"/>
  <c r="L35"/>
  <c r="K32"/>
  <c r="M32"/>
  <c r="L46"/>
  <c r="L47"/>
  <c r="M47" s="1"/>
  <c r="L48"/>
  <c r="L49"/>
  <c r="L50"/>
  <c r="M50" s="1"/>
  <c r="K50"/>
  <c r="L42"/>
  <c r="L43"/>
  <c r="M43" s="1"/>
  <c r="L10"/>
  <c r="M10" s="1"/>
  <c r="L11"/>
  <c r="M11" s="1"/>
  <c r="L12"/>
  <c r="M12" s="1"/>
  <c r="L13"/>
  <c r="M13" s="1"/>
  <c r="B10" i="5" s="1"/>
  <c r="L14" i="2"/>
  <c r="M14" s="1"/>
  <c r="L6"/>
  <c r="L7"/>
  <c r="M7" s="1"/>
  <c r="I25" i="1"/>
  <c r="F10" i="2" s="1"/>
  <c r="I26" i="1"/>
  <c r="F11" i="2" s="1"/>
  <c r="I14" i="1"/>
  <c r="I27"/>
  <c r="I28"/>
  <c r="I15"/>
  <c r="I32"/>
  <c r="F17" i="2" s="1"/>
  <c r="I19" i="1"/>
  <c r="I21"/>
  <c r="I22"/>
  <c r="F7" i="2"/>
  <c r="C4" i="5"/>
  <c r="K33" i="2"/>
  <c r="K34"/>
  <c r="K35"/>
  <c r="M35" s="1"/>
  <c r="L44"/>
  <c r="M44" s="1"/>
  <c r="L45"/>
  <c r="L51"/>
  <c r="M51" s="1"/>
  <c r="K51"/>
  <c r="L52"/>
  <c r="M52" s="1"/>
  <c r="K52"/>
  <c r="L53"/>
  <c r="M53" s="1"/>
  <c r="K53"/>
  <c r="L8"/>
  <c r="M8" s="1"/>
  <c r="F11" i="6"/>
  <c r="L9" i="2"/>
  <c r="M9" s="1"/>
  <c r="L15"/>
  <c r="M15" s="1"/>
  <c r="L16"/>
  <c r="M16" s="1"/>
  <c r="L17"/>
  <c r="M17" s="1"/>
  <c r="I23" i="1"/>
  <c r="F8" i="2"/>
  <c r="I24" i="1"/>
  <c r="F9" i="2" s="1"/>
  <c r="I29" i="1"/>
  <c r="I16"/>
  <c r="I30"/>
  <c r="F15" i="2" s="1"/>
  <c r="I17" i="1"/>
  <c r="F22" i="6"/>
  <c r="F23"/>
  <c r="F24"/>
  <c r="F25"/>
  <c r="F26"/>
  <c r="F27"/>
  <c r="F28"/>
  <c r="F21"/>
  <c r="F9"/>
  <c r="F10"/>
  <c r="F12"/>
  <c r="F13"/>
  <c r="F14"/>
  <c r="F15"/>
  <c r="F16"/>
  <c r="F17"/>
  <c r="F18"/>
  <c r="F19"/>
  <c r="F8"/>
  <c r="H1"/>
  <c r="A8"/>
  <c r="A9"/>
  <c r="A10"/>
  <c r="A11"/>
  <c r="A12"/>
  <c r="A13"/>
  <c r="A14"/>
  <c r="A15"/>
  <c r="A16"/>
  <c r="A17"/>
  <c r="A18"/>
  <c r="A19"/>
  <c r="A21"/>
  <c r="A22"/>
  <c r="A23"/>
  <c r="A24"/>
  <c r="A25"/>
  <c r="A26"/>
  <c r="A27"/>
  <c r="A28"/>
  <c r="A29"/>
  <c r="A30"/>
  <c r="A31"/>
  <c r="A32"/>
  <c r="E43" i="2"/>
  <c r="E44"/>
  <c r="E46"/>
  <c r="E47"/>
  <c r="E48"/>
  <c r="E50"/>
  <c r="E51"/>
  <c r="E52"/>
  <c r="E42"/>
  <c r="D50"/>
  <c r="D52"/>
  <c r="F52" s="1"/>
  <c r="D53"/>
  <c r="A22" i="1"/>
  <c r="L5" i="2" s="1"/>
  <c r="A23" i="1"/>
  <c r="A24"/>
  <c r="A25"/>
  <c r="A26"/>
  <c r="A27"/>
  <c r="A28"/>
  <c r="A29"/>
  <c r="A30"/>
  <c r="A31"/>
  <c r="A32"/>
  <c r="A21"/>
  <c r="A9"/>
  <c r="A10"/>
  <c r="A11"/>
  <c r="A12"/>
  <c r="A13"/>
  <c r="A14"/>
  <c r="A15"/>
  <c r="A16"/>
  <c r="A17"/>
  <c r="A18"/>
  <c r="A19"/>
  <c r="J22"/>
  <c r="J23"/>
  <c r="L23" s="1"/>
  <c r="J24"/>
  <c r="L24" s="1"/>
  <c r="J25"/>
  <c r="L25" s="1"/>
  <c r="J26"/>
  <c r="F29" i="2" s="1"/>
  <c r="J27" i="1"/>
  <c r="F30" i="2" s="1"/>
  <c r="J28" i="1"/>
  <c r="L28" s="1"/>
  <c r="J29"/>
  <c r="L29" s="1"/>
  <c r="J30"/>
  <c r="J31"/>
  <c r="L31" s="1"/>
  <c r="J32"/>
  <c r="L32"/>
  <c r="J21"/>
  <c r="L21" s="1"/>
  <c r="J14"/>
  <c r="L14" s="1"/>
  <c r="J15"/>
  <c r="J16"/>
  <c r="L16"/>
  <c r="J17"/>
  <c r="J18"/>
  <c r="L18" s="1"/>
  <c r="J19"/>
  <c r="L19" s="1"/>
  <c r="A1" i="2"/>
  <c r="F1" i="1"/>
  <c r="E41" i="2"/>
  <c r="F50"/>
  <c r="M34"/>
  <c r="M33"/>
  <c r="M49"/>
  <c r="K41"/>
  <c r="L17" i="1"/>
  <c r="L11"/>
  <c r="L9"/>
  <c r="L22"/>
  <c r="F32" i="2"/>
  <c r="F26"/>
  <c r="B11" i="5"/>
  <c r="F51" i="2" l="1"/>
  <c r="K18"/>
  <c r="F12"/>
  <c r="M6"/>
  <c r="F48"/>
  <c r="F44"/>
  <c r="M29"/>
  <c r="K37"/>
  <c r="F33"/>
  <c r="F25"/>
  <c r="E54"/>
  <c r="M45"/>
  <c r="M42"/>
  <c r="M24"/>
  <c r="M48"/>
  <c r="K54"/>
  <c r="F46"/>
  <c r="F6"/>
  <c r="D19"/>
  <c r="F35"/>
  <c r="F13"/>
  <c r="B9" i="5" s="1"/>
  <c r="D55" i="2"/>
  <c r="F42"/>
  <c r="D54"/>
  <c r="F54" s="1"/>
  <c r="F27"/>
  <c r="E55"/>
  <c r="F55" s="1"/>
  <c r="L26" i="1"/>
  <c r="L13"/>
  <c r="F43" i="2"/>
  <c r="K5"/>
  <c r="D23"/>
  <c r="E5"/>
  <c r="L23"/>
  <c r="F34"/>
  <c r="L37"/>
  <c r="M37" s="1"/>
  <c r="F28"/>
  <c r="K55"/>
  <c r="L36"/>
  <c r="M36" s="1"/>
  <c r="L54"/>
  <c r="M54" s="1"/>
  <c r="L19"/>
  <c r="M19" s="1"/>
  <c r="D41"/>
  <c r="L41"/>
  <c r="L27" i="1"/>
  <c r="F31" i="2"/>
  <c r="L55"/>
  <c r="M55" s="1"/>
  <c r="L30" i="1"/>
  <c r="L15"/>
  <c r="K23" i="2"/>
  <c r="L18"/>
  <c r="M18" s="1"/>
  <c r="E23"/>
  <c r="F19" l="1"/>
  <c r="F18"/>
  <c r="F24"/>
  <c r="D37"/>
  <c r="F36" l="1"/>
  <c r="F37"/>
</calcChain>
</file>

<file path=xl/comments1.xml><?xml version="1.0" encoding="utf-8"?>
<comments xmlns="http://schemas.openxmlformats.org/spreadsheetml/2006/main">
  <authors>
    <author>LU03022man</author>
  </authors>
  <commentList>
    <comment ref="D19" authorId="0">
      <text>
        <r>
          <rPr>
            <b/>
            <sz val="8"/>
            <color indexed="81"/>
            <rFont val="Tahoma"/>
            <family val="2"/>
          </rPr>
          <t>LU03022man:</t>
        </r>
        <r>
          <rPr>
            <sz val="8"/>
            <color indexed="81"/>
            <rFont val="Tahoma"/>
            <family val="2"/>
          </rPr>
          <t xml:space="preserve">
Ne pas oublier d'adapter la formule cumul
</t>
        </r>
      </text>
    </comment>
  </commentList>
</comments>
</file>

<file path=xl/sharedStrings.xml><?xml version="1.0" encoding="utf-8"?>
<sst xmlns="http://schemas.openxmlformats.org/spreadsheetml/2006/main" count="193" uniqueCount="72">
  <si>
    <t>SelYear</t>
  </si>
  <si>
    <t>SelMonth</t>
  </si>
  <si>
    <t>Volume total (L)</t>
  </si>
  <si>
    <t>Mois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</si>
  <si>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</si>
  <si>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</si>
  <si>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</si>
  <si>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</si>
  <si>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</si>
  <si>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</si>
  <si>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</si>
  <si>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</si>
  <si>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</si>
  <si>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</si>
  <si>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</si>
  <si>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</si>
  <si>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Total</t>
  </si>
  <si>
    <t>Cumul</t>
  </si>
  <si>
    <t>%</t>
  </si>
  <si>
    <t>Chiffre d'affaires hors carburants HT €URO</t>
  </si>
  <si>
    <t>Chiffre d'affaires Café Bonjour HT €URO</t>
  </si>
  <si>
    <t>Chiffre d'affaires Lavage HT €URO</t>
  </si>
  <si>
    <t>Volumes et CAHT par mois</t>
  </si>
  <si>
    <t>CAHT Boutique inclus le CA Café bonjour et Carwash</t>
  </si>
  <si>
    <t>Diesel</t>
  </si>
  <si>
    <t>Excellium Diesel</t>
  </si>
  <si>
    <t>Eurosuper 95</t>
  </si>
  <si>
    <t>Excellium 98</t>
  </si>
  <si>
    <t>AdBlue</t>
  </si>
  <si>
    <t>LPG</t>
  </si>
  <si>
    <t>Volume essence (L)</t>
  </si>
  <si>
    <t>Volume diesel (L)</t>
  </si>
  <si>
    <t>Essence</t>
  </si>
  <si>
    <t>volumes et chiffres d'affaires comparatifs</t>
  </si>
  <si>
    <t>Shop</t>
  </si>
  <si>
    <t>Carwash</t>
  </si>
  <si>
    <t>Food service</t>
  </si>
  <si>
    <t>Commentaire</t>
  </si>
  <si>
    <t>Responsable site :</t>
  </si>
  <si>
    <t>Station :</t>
  </si>
  <si>
    <t>Année en cours :</t>
  </si>
  <si>
    <t>Année précédente :</t>
  </si>
  <si>
    <t>Les rapports à utiliser dans bluecube sont:</t>
  </si>
  <si>
    <t>RW CA HT pour import reporting</t>
  </si>
  <si>
    <t>Ce rapport donne les Ca du shop, carwash et Café Bonjour</t>
  </si>
  <si>
    <t>RW Fuel Sales pour import reporting</t>
  </si>
  <si>
    <t>Ce rapport donne les volumes par produit carburant</t>
  </si>
  <si>
    <t>Introduire les données</t>
  </si>
  <si>
    <t>Ces rapports sont disponbles dans le Dashboard</t>
  </si>
  <si>
    <t>Procédure d'utilisation:</t>
  </si>
  <si>
    <t>Lancer un des rapports</t>
  </si>
  <si>
    <t>Exporter le rapport en excel</t>
  </si>
  <si>
    <t>Faire une sélection du tableau et remplacer les points par rien (ctrl+H)</t>
  </si>
  <si>
    <t>Mois traité :</t>
  </si>
  <si>
    <t>Mois :</t>
  </si>
  <si>
    <t>Carburant</t>
  </si>
  <si>
    <t>Café Bonjour</t>
  </si>
  <si>
    <t>Général</t>
  </si>
  <si>
    <t>Activité</t>
  </si>
  <si>
    <t>Evolution</t>
  </si>
  <si>
    <t>Puis faire une copie des cellules (uniquement celles comprenant les données qui seront utilisées, pas besoin des entêtes ni des mois)</t>
  </si>
  <si>
    <r>
      <t xml:space="preserve">Puis coller </t>
    </r>
    <r>
      <rPr>
        <b/>
        <u/>
        <sz val="11"/>
        <rFont val="Arial"/>
        <family val="2"/>
      </rPr>
      <t>dans la partie blanche</t>
    </r>
    <r>
      <rPr>
        <sz val="11"/>
        <rFont val="Arial"/>
      </rPr>
      <t xml:space="preserve"> de l'un des onglets Data </t>
    </r>
  </si>
  <si>
    <t xml:space="preserve">nom du fichier : </t>
  </si>
  <si>
    <t>Mois_année_nom de la station</t>
  </si>
  <si>
    <t>Echternach</t>
  </si>
  <si>
    <t xml:space="preserve"> </t>
  </si>
  <si>
    <t>Total Carburants</t>
  </si>
  <si>
    <t>Generell eine sehr positive Entwicklung. Tendenz steigend  (Shopumsatz + Treibstoffumsatz)</t>
  </si>
  <si>
    <t>901 Kunden mehr als 2011 +von 16%  An den 4 Dienstagen im August hatten wir 6524 Kunden</t>
  </si>
  <si>
    <t>Kaffee:+18% Tabak:+21%durchschnittlichen Einkaufskorb 2011=66,95€ 2012=78,30€.</t>
  </si>
  <si>
    <t>Keine grösseren Ausfälle.Gutes Wetter.</t>
  </si>
  <si>
    <t>Die Vitrine immer gut bestückt.Dadurch sind die Verkäufe gestiegen.Wir haben aber mehr Abschreibungen.4 neue Sandwiches im Angebot.</t>
  </si>
</sst>
</file>

<file path=xl/styles.xml><?xml version="1.0" encoding="utf-8"?>
<styleSheet xmlns="http://schemas.openxmlformats.org/spreadsheetml/2006/main">
  <fonts count="22">
    <font>
      <sz val="11"/>
      <name val="Arial"/>
    </font>
    <font>
      <b/>
      <sz val="11"/>
      <name val="Arial"/>
    </font>
    <font>
      <b/>
      <sz val="11"/>
      <name val="Symbol"/>
      <family val="1"/>
      <charset val="2"/>
    </font>
    <font>
      <b/>
      <sz val="14"/>
      <name val="Arial"/>
      <family val="2"/>
    </font>
    <font>
      <b/>
      <sz val="18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sz val="10"/>
      <color indexed="8"/>
      <name val="Tahoma"/>
      <family val="2"/>
    </font>
    <font>
      <sz val="8"/>
      <name val="Arial"/>
      <family val="2"/>
    </font>
    <font>
      <b/>
      <u/>
      <sz val="7"/>
      <color indexed="8"/>
      <name val="Verdana"/>
      <family val="2"/>
    </font>
    <font>
      <sz val="7"/>
      <name val="Verdan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name val="Arial"/>
      <family val="2"/>
    </font>
    <font>
      <sz val="9"/>
      <name val="Arial"/>
      <family val="2"/>
    </font>
    <font>
      <sz val="7"/>
      <name val="Arial"/>
      <family val="2"/>
    </font>
    <font>
      <sz val="11"/>
      <color indexed="10"/>
      <name val="Arial"/>
      <family val="2"/>
    </font>
    <font>
      <b/>
      <sz val="18"/>
      <name val="Arial"/>
      <family val="2"/>
    </font>
    <font>
      <b/>
      <sz val="9"/>
      <name val="Arial"/>
      <family val="2"/>
    </font>
    <font>
      <b/>
      <u/>
      <sz val="11"/>
      <name val="Arial"/>
      <family val="2"/>
    </font>
    <font>
      <sz val="8"/>
      <name val="Verdana"/>
      <family val="2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9"/>
        <bgColor indexed="8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90">
    <xf numFmtId="0" fontId="0" fillId="0" borderId="0" xfId="0"/>
    <xf numFmtId="0" fontId="1" fillId="0" borderId="1" xfId="0" applyFont="1" applyBorder="1" applyAlignment="1">
      <alignment horizontal="center"/>
    </xf>
    <xf numFmtId="9" fontId="0" fillId="0" borderId="0" xfId="0" applyNumberFormat="1"/>
    <xf numFmtId="3" fontId="0" fillId="0" borderId="2" xfId="0" applyNumberFormat="1" applyBorder="1"/>
    <xf numFmtId="0" fontId="3" fillId="0" borderId="3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0" fontId="3" fillId="0" borderId="5" xfId="0" applyFont="1" applyBorder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6" xfId="0" applyFont="1" applyBorder="1"/>
    <xf numFmtId="3" fontId="1" fillId="0" borderId="6" xfId="0" applyNumberFormat="1" applyFont="1" applyBorder="1"/>
    <xf numFmtId="0" fontId="6" fillId="0" borderId="6" xfId="0" applyFont="1" applyBorder="1"/>
    <xf numFmtId="3" fontId="1" fillId="0" borderId="7" xfId="0" applyNumberFormat="1" applyFont="1" applyBorder="1"/>
    <xf numFmtId="0" fontId="0" fillId="0" borderId="2" xfId="0" applyNumberFormat="1" applyBorder="1"/>
    <xf numFmtId="0" fontId="0" fillId="0" borderId="0" xfId="0" applyNumberFormat="1"/>
    <xf numFmtId="0" fontId="3" fillId="0" borderId="5" xfId="0" applyNumberFormat="1" applyFont="1" applyBorder="1" applyAlignment="1">
      <alignment horizontal="centerContinuous" vertical="center"/>
    </xf>
    <xf numFmtId="9" fontId="0" fillId="0" borderId="8" xfId="0" applyNumberFormat="1" applyBorder="1"/>
    <xf numFmtId="9" fontId="0" fillId="0" borderId="6" xfId="0" applyNumberFormat="1" applyBorder="1"/>
    <xf numFmtId="0" fontId="1" fillId="0" borderId="9" xfId="0" applyFont="1" applyBorder="1"/>
    <xf numFmtId="0" fontId="0" fillId="2" borderId="0" xfId="0" applyFill="1" applyBorder="1"/>
    <xf numFmtId="0" fontId="6" fillId="2" borderId="0" xfId="0" applyFont="1" applyFill="1" applyBorder="1"/>
    <xf numFmtId="0" fontId="0" fillId="3" borderId="0" xfId="0" applyFill="1" applyBorder="1"/>
    <xf numFmtId="0" fontId="9" fillId="3" borderId="10" xfId="0" applyFont="1" applyFill="1" applyBorder="1" applyAlignment="1">
      <alignment horizontal="center" wrapText="1"/>
    </xf>
    <xf numFmtId="0" fontId="7" fillId="3" borderId="10" xfId="1" applyFont="1" applyFill="1" applyBorder="1" applyAlignment="1">
      <alignment horizontal="center"/>
    </xf>
    <xf numFmtId="0" fontId="5" fillId="3" borderId="11" xfId="2" applyFont="1" applyFill="1" applyBorder="1" applyAlignment="1">
      <alignment horizontal="center"/>
    </xf>
    <xf numFmtId="0" fontId="5" fillId="3" borderId="12" xfId="2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 wrapText="1"/>
    </xf>
    <xf numFmtId="0" fontId="9" fillId="3" borderId="13" xfId="0" applyFont="1" applyFill="1" applyBorder="1" applyAlignment="1">
      <alignment horizontal="center" wrapText="1"/>
    </xf>
    <xf numFmtId="0" fontId="7" fillId="3" borderId="14" xfId="1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 wrapText="1"/>
    </xf>
    <xf numFmtId="0" fontId="7" fillId="4" borderId="14" xfId="2" applyFont="1" applyFill="1" applyBorder="1" applyAlignment="1">
      <alignment horizontal="right" wrapText="1"/>
    </xf>
    <xf numFmtId="0" fontId="7" fillId="4" borderId="10" xfId="2" applyFont="1" applyFill="1" applyBorder="1" applyAlignment="1">
      <alignment horizontal="right" wrapText="1"/>
    </xf>
    <xf numFmtId="0" fontId="7" fillId="4" borderId="14" xfId="1" applyFont="1" applyFill="1" applyBorder="1" applyAlignment="1">
      <alignment horizontal="right" wrapText="1"/>
    </xf>
    <xf numFmtId="0" fontId="7" fillId="4" borderId="16" xfId="1" applyFont="1" applyFill="1" applyBorder="1" applyAlignment="1">
      <alignment horizontal="right" wrapText="1"/>
    </xf>
    <xf numFmtId="0" fontId="7" fillId="4" borderId="17" xfId="2" applyFont="1" applyFill="1" applyBorder="1" applyAlignment="1">
      <alignment horizontal="right" wrapText="1"/>
    </xf>
    <xf numFmtId="0" fontId="0" fillId="2" borderId="0" xfId="0" applyFill="1"/>
    <xf numFmtId="0" fontId="4" fillId="0" borderId="0" xfId="0" applyFont="1" applyAlignment="1">
      <alignment horizontal="left" vertical="center"/>
    </xf>
    <xf numFmtId="0" fontId="9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right"/>
    </xf>
    <xf numFmtId="0" fontId="10" fillId="2" borderId="0" xfId="0" applyFont="1" applyFill="1" applyBorder="1"/>
    <xf numFmtId="4" fontId="7" fillId="5" borderId="0" xfId="2" applyNumberFormat="1" applyFont="1" applyFill="1" applyBorder="1" applyAlignment="1">
      <alignment horizontal="right" wrapText="1"/>
    </xf>
    <xf numFmtId="0" fontId="0" fillId="3" borderId="0" xfId="0" applyFill="1"/>
    <xf numFmtId="0" fontId="1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0" fillId="0" borderId="20" xfId="0" applyBorder="1"/>
    <xf numFmtId="9" fontId="0" fillId="0" borderId="21" xfId="0" applyNumberFormat="1" applyBorder="1"/>
    <xf numFmtId="0" fontId="2" fillId="0" borderId="19" xfId="0" applyNumberFormat="1" applyFont="1" applyBorder="1" applyAlignment="1">
      <alignment horizontal="center"/>
    </xf>
    <xf numFmtId="0" fontId="17" fillId="2" borderId="0" xfId="0" applyFont="1" applyFill="1"/>
    <xf numFmtId="0" fontId="16" fillId="2" borderId="0" xfId="0" applyFont="1" applyFill="1"/>
    <xf numFmtId="0" fontId="0" fillId="2" borderId="0" xfId="0" applyFill="1" applyAlignment="1">
      <alignment horizontal="center"/>
    </xf>
    <xf numFmtId="0" fontId="8" fillId="2" borderId="0" xfId="0" applyFont="1" applyFill="1"/>
    <xf numFmtId="0" fontId="15" fillId="2" borderId="0" xfId="0" applyFont="1" applyFill="1"/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/>
    <xf numFmtId="9" fontId="8" fillId="0" borderId="0" xfId="0" applyNumberFormat="1" applyFont="1" applyBorder="1"/>
    <xf numFmtId="0" fontId="15" fillId="0" borderId="0" xfId="0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9" fontId="14" fillId="0" borderId="25" xfId="0" applyNumberFormat="1" applyFont="1" applyBorder="1" applyAlignment="1">
      <alignment horizontal="center" vertical="center"/>
    </xf>
    <xf numFmtId="9" fontId="14" fillId="0" borderId="5" xfId="0" applyNumberFormat="1" applyFont="1" applyBorder="1" applyAlignment="1">
      <alignment horizontal="center" vertical="center"/>
    </xf>
    <xf numFmtId="0" fontId="14" fillId="2" borderId="0" xfId="0" applyFont="1" applyFill="1" applyBorder="1"/>
    <xf numFmtId="9" fontId="8" fillId="2" borderId="0" xfId="0" applyNumberFormat="1" applyFont="1" applyFill="1" applyBorder="1"/>
    <xf numFmtId="0" fontId="15" fillId="2" borderId="0" xfId="0" applyFont="1" applyFill="1" applyBorder="1" applyAlignment="1">
      <alignment horizontal="center" vertical="center" wrapText="1"/>
    </xf>
    <xf numFmtId="3" fontId="0" fillId="2" borderId="2" xfId="0" applyNumberFormat="1" applyFill="1" applyBorder="1"/>
    <xf numFmtId="0" fontId="7" fillId="4" borderId="3" xfId="1" applyFont="1" applyFill="1" applyBorder="1" applyAlignment="1">
      <alignment horizontal="right" wrapText="1"/>
    </xf>
    <xf numFmtId="0" fontId="7" fillId="4" borderId="3" xfId="2" applyFont="1" applyFill="1" applyBorder="1" applyAlignment="1">
      <alignment horizontal="right" wrapText="1"/>
    </xf>
    <xf numFmtId="0" fontId="9" fillId="3" borderId="26" xfId="0" applyFont="1" applyFill="1" applyBorder="1" applyAlignment="1">
      <alignment horizontal="center" wrapText="1"/>
    </xf>
    <xf numFmtId="0" fontId="9" fillId="3" borderId="27" xfId="0" applyFont="1" applyFill="1" applyBorder="1" applyAlignment="1">
      <alignment horizontal="center" wrapText="1"/>
    </xf>
    <xf numFmtId="4" fontId="20" fillId="2" borderId="28" xfId="0" applyNumberFormat="1" applyFont="1" applyFill="1" applyBorder="1" applyAlignment="1">
      <alignment horizontal="right"/>
    </xf>
    <xf numFmtId="4" fontId="20" fillId="3" borderId="10" xfId="0" applyNumberFormat="1" applyFont="1" applyFill="1" applyBorder="1"/>
    <xf numFmtId="4" fontId="20" fillId="3" borderId="15" xfId="0" applyNumberFormat="1" applyFont="1" applyFill="1" applyBorder="1"/>
    <xf numFmtId="4" fontId="20" fillId="3" borderId="15" xfId="0" applyNumberFormat="1" applyFont="1" applyFill="1" applyBorder="1" applyAlignment="1">
      <alignment horizontal="right"/>
    </xf>
    <xf numFmtId="4" fontId="20" fillId="3" borderId="29" xfId="0" applyNumberFormat="1" applyFont="1" applyFill="1" applyBorder="1" applyAlignment="1">
      <alignment horizontal="right"/>
    </xf>
    <xf numFmtId="4" fontId="0" fillId="0" borderId="0" xfId="0" applyNumberFormat="1"/>
    <xf numFmtId="0" fontId="8" fillId="2" borderId="0" xfId="0" applyFont="1" applyFill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14" fillId="0" borderId="30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9" fontId="13" fillId="0" borderId="32" xfId="0" applyNumberFormat="1" applyFont="1" applyBorder="1" applyAlignment="1">
      <alignment horizontal="center" vertical="center"/>
    </xf>
    <xf numFmtId="9" fontId="13" fillId="0" borderId="33" xfId="0" applyNumberFormat="1" applyFont="1" applyBorder="1" applyAlignment="1">
      <alignment horizontal="center" vertical="center"/>
    </xf>
    <xf numFmtId="9" fontId="21" fillId="0" borderId="34" xfId="0" applyNumberFormat="1" applyFont="1" applyBorder="1" applyAlignment="1">
      <alignment horizontal="center" vertical="center" wrapText="1"/>
    </xf>
    <xf numFmtId="9" fontId="21" fillId="0" borderId="35" xfId="0" applyNumberFormat="1" applyFont="1" applyBorder="1" applyAlignment="1">
      <alignment horizontal="center" vertical="center" wrapText="1"/>
    </xf>
    <xf numFmtId="9" fontId="13" fillId="0" borderId="34" xfId="0" applyNumberFormat="1" applyFont="1" applyBorder="1" applyAlignment="1">
      <alignment horizontal="center" vertical="center" wrapText="1"/>
    </xf>
    <xf numFmtId="9" fontId="21" fillId="0" borderId="10" xfId="0" applyNumberFormat="1" applyFont="1" applyBorder="1" applyAlignment="1">
      <alignment horizontal="center" vertical="center" wrapText="1"/>
    </xf>
    <xf numFmtId="9" fontId="21" fillId="0" borderId="15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_Data" xfId="1"/>
    <cellStyle name="Normal_Data_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20352269936657152"/>
          <c:y val="0.15659361665309585"/>
          <c:w val="0.70645860068588784"/>
          <c:h val="0.6098909280173207"/>
        </c:manualLayout>
      </c:layout>
      <c:lineChart>
        <c:grouping val="standard"/>
        <c:ser>
          <c:idx val="0"/>
          <c:order val="0"/>
          <c:tx>
            <c:strRef>
              <c:f>'Output 1'!$K$5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'Output 1'!$K$6:$K$17</c:f>
              <c:numCache>
                <c:formatCode>#,##0</c:formatCode>
                <c:ptCount val="12"/>
                <c:pt idx="0">
                  <c:v>502958.1</c:v>
                </c:pt>
                <c:pt idx="1">
                  <c:v>493686.68</c:v>
                </c:pt>
                <c:pt idx="2">
                  <c:v>571396.16</c:v>
                </c:pt>
                <c:pt idx="3">
                  <c:v>661911.47</c:v>
                </c:pt>
                <c:pt idx="4">
                  <c:v>572634.42000000004</c:v>
                </c:pt>
                <c:pt idx="5">
                  <c:v>709206.82</c:v>
                </c:pt>
                <c:pt idx="6">
                  <c:v>718958.95</c:v>
                </c:pt>
                <c:pt idx="7">
                  <c:v>701994.82</c:v>
                </c:pt>
                <c:pt idx="8">
                  <c:v>760153.73</c:v>
                </c:pt>
                <c:pt idx="9">
                  <c:v>719842.35</c:v>
                </c:pt>
                <c:pt idx="10">
                  <c:v>584253.37</c:v>
                </c:pt>
                <c:pt idx="11">
                  <c:v>658440.63</c:v>
                </c:pt>
              </c:numCache>
            </c:numRef>
          </c:val>
        </c:ser>
        <c:ser>
          <c:idx val="1"/>
          <c:order val="1"/>
          <c:tx>
            <c:strRef>
              <c:f>'Output 1'!$L$5</c:f>
              <c:strCache>
                <c:ptCount val="1"/>
                <c:pt idx="0">
                  <c:v>2012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val>
            <c:numRef>
              <c:f>'Output 1'!$L$6:$L$17</c:f>
              <c:numCache>
                <c:formatCode>#,##0</c:formatCode>
                <c:ptCount val="12"/>
                <c:pt idx="0">
                  <c:v>555447.75</c:v>
                </c:pt>
                <c:pt idx="1">
                  <c:v>555774.47</c:v>
                </c:pt>
                <c:pt idx="2">
                  <c:v>763856.76</c:v>
                </c:pt>
                <c:pt idx="3">
                  <c:v>775359.28</c:v>
                </c:pt>
                <c:pt idx="4">
                  <c:v>864505.98</c:v>
                </c:pt>
                <c:pt idx="5">
                  <c:v>787330.36</c:v>
                </c:pt>
                <c:pt idx="6">
                  <c:v>848641.6</c:v>
                </c:pt>
                <c:pt idx="7">
                  <c:v>881658.43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marker val="1"/>
        <c:axId val="51187072"/>
        <c:axId val="51193344"/>
      </c:lineChart>
      <c:catAx>
        <c:axId val="511870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LU"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193344"/>
        <c:crosses val="autoZero"/>
        <c:lblAlgn val="ctr"/>
        <c:lblOffset val="100"/>
        <c:tickLblSkip val="1"/>
        <c:tickMarkSkip val="1"/>
      </c:catAx>
      <c:valAx>
        <c:axId val="511933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LU"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1870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931511561574618"/>
          <c:y val="5.2197872217698622E-2"/>
          <c:w val="0.27984371162903587"/>
          <c:h val="7.14286672452717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LU"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0.98425196899999989" l="0.78740157499999996" r="0.78740157499999996" t="0.98425196899999989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7647092614684085"/>
          <c:y val="0.21428600173581538"/>
          <c:w val="0.72549158527034552"/>
          <c:h val="0.6098909280173207"/>
        </c:manualLayout>
      </c:layout>
      <c:lineChart>
        <c:grouping val="standard"/>
        <c:ser>
          <c:idx val="0"/>
          <c:order val="0"/>
          <c:tx>
            <c:strRef>
              <c:f>'Output 1'!$K$23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'Output 1'!$K$24:$K$35</c:f>
              <c:numCache>
                <c:formatCode>#,##0</c:formatCode>
                <c:ptCount val="12"/>
                <c:pt idx="0">
                  <c:v>5497.65</c:v>
                </c:pt>
                <c:pt idx="1">
                  <c:v>5113.18</c:v>
                </c:pt>
                <c:pt idx="2">
                  <c:v>5658.74</c:v>
                </c:pt>
                <c:pt idx="3">
                  <c:v>5800.51</c:v>
                </c:pt>
                <c:pt idx="4">
                  <c:v>5447.26</c:v>
                </c:pt>
                <c:pt idx="5">
                  <c:v>5395.88</c:v>
                </c:pt>
                <c:pt idx="6">
                  <c:v>5400.47</c:v>
                </c:pt>
                <c:pt idx="7">
                  <c:v>4907.04</c:v>
                </c:pt>
                <c:pt idx="8">
                  <c:v>5568.23</c:v>
                </c:pt>
                <c:pt idx="9">
                  <c:v>5811.52</c:v>
                </c:pt>
                <c:pt idx="10">
                  <c:v>4691.9399999999996</c:v>
                </c:pt>
                <c:pt idx="11">
                  <c:v>4161.57</c:v>
                </c:pt>
              </c:numCache>
            </c:numRef>
          </c:val>
        </c:ser>
        <c:ser>
          <c:idx val="1"/>
          <c:order val="1"/>
          <c:tx>
            <c:strRef>
              <c:f>'Output 1'!$L$23</c:f>
              <c:strCache>
                <c:ptCount val="1"/>
                <c:pt idx="0">
                  <c:v>2012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val>
            <c:numRef>
              <c:f>'Output 1'!$L$24:$L$35</c:f>
              <c:numCache>
                <c:formatCode>#,##0</c:formatCode>
                <c:ptCount val="12"/>
                <c:pt idx="0">
                  <c:v>3944.29</c:v>
                </c:pt>
                <c:pt idx="1">
                  <c:v>4127.03</c:v>
                </c:pt>
                <c:pt idx="2">
                  <c:v>5544.88</c:v>
                </c:pt>
                <c:pt idx="3">
                  <c:v>4973.09</c:v>
                </c:pt>
                <c:pt idx="4">
                  <c:v>6441.38</c:v>
                </c:pt>
                <c:pt idx="5">
                  <c:v>6383.42</c:v>
                </c:pt>
                <c:pt idx="6">
                  <c:v>6921.81</c:v>
                </c:pt>
                <c:pt idx="7">
                  <c:v>7321.21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marker val="1"/>
        <c:axId val="51242112"/>
        <c:axId val="51244032"/>
      </c:lineChart>
      <c:catAx>
        <c:axId val="5124211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LU"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244032"/>
        <c:crosses val="autoZero"/>
        <c:lblAlgn val="ctr"/>
        <c:lblOffset val="100"/>
        <c:tickLblSkip val="1"/>
        <c:tickMarkSkip val="1"/>
      </c:catAx>
      <c:valAx>
        <c:axId val="512440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LU"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24211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7451052104496235"/>
          <c:y val="6.3186897947740434E-2"/>
          <c:w val="0.28039269376664716"/>
          <c:h val="7.14286672452717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LU"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0.98425196899999989" l="0.78740157499999996" r="0.78740157499999996" t="0.98425196899999989" header="0.5" footer="0.5"/>
    <c:pageSetup paperSize="9" orientation="landscape" horizontalDpi="-4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6862777387364786"/>
          <c:y val="8.2051487508732729E-2"/>
          <c:w val="0.79607995572908197"/>
          <c:h val="0.8076943301640882"/>
        </c:manualLayout>
      </c:layout>
      <c:lineChart>
        <c:grouping val="standard"/>
        <c:ser>
          <c:idx val="0"/>
          <c:order val="0"/>
          <c:tx>
            <c:strRef>
              <c:f>'Output 1'!$D$5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'Output 1'!$D$6:$D$17</c:f>
              <c:numCache>
                <c:formatCode>#,##0</c:formatCode>
                <c:ptCount val="12"/>
                <c:pt idx="0">
                  <c:v>2484276.609375</c:v>
                </c:pt>
                <c:pt idx="1">
                  <c:v>2535036.765625</c:v>
                </c:pt>
                <c:pt idx="2">
                  <c:v>2908956.640625</c:v>
                </c:pt>
                <c:pt idx="3">
                  <c:v>2558756.28125</c:v>
                </c:pt>
                <c:pt idx="4">
                  <c:v>2853076.5625</c:v>
                </c:pt>
                <c:pt idx="5">
                  <c:v>2728005.40625</c:v>
                </c:pt>
                <c:pt idx="6">
                  <c:v>2759557.1875</c:v>
                </c:pt>
                <c:pt idx="7">
                  <c:v>2419735.625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</c:ser>
        <c:ser>
          <c:idx val="1"/>
          <c:order val="1"/>
          <c:tx>
            <c:strRef>
              <c:f>'Output 1'!$E$5</c:f>
              <c:strCache>
                <c:ptCount val="1"/>
                <c:pt idx="0">
                  <c:v>2012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val>
            <c:numRef>
              <c:f>'Output 1'!$E$6:$E$17</c:f>
              <c:numCache>
                <c:formatCode>#,##0</c:formatCode>
                <c:ptCount val="12"/>
                <c:pt idx="0">
                  <c:v>2958820.890625</c:v>
                </c:pt>
                <c:pt idx="1">
                  <c:v>3106443.265625</c:v>
                </c:pt>
                <c:pt idx="2">
                  <c:v>3400471.515625</c:v>
                </c:pt>
                <c:pt idx="3">
                  <c:v>3204356.8125</c:v>
                </c:pt>
                <c:pt idx="4">
                  <c:v>3322967.75</c:v>
                </c:pt>
                <c:pt idx="5">
                  <c:v>3277989.25</c:v>
                </c:pt>
                <c:pt idx="6">
                  <c:v>3345057.6875</c:v>
                </c:pt>
                <c:pt idx="7">
                  <c:v>2860461.46875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</c:ser>
        <c:marker val="1"/>
        <c:axId val="53521024"/>
        <c:axId val="53523200"/>
      </c:lineChart>
      <c:catAx>
        <c:axId val="5352102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LU"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3523200"/>
        <c:crosses val="autoZero"/>
        <c:lblAlgn val="ctr"/>
        <c:lblOffset val="100"/>
        <c:tickLblSkip val="1"/>
        <c:tickMarkSkip val="1"/>
      </c:catAx>
      <c:valAx>
        <c:axId val="535232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LU"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352102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7843209718155868"/>
          <c:y val="1.2820544923239491E-2"/>
          <c:w val="0.28039269376664716"/>
          <c:h val="6.6666833600845368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LU"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0.98425196899999989" l="0.78740157499999996" r="0.78740157499999996" t="0.98425196899999989" header="0.5" footer="0.5"/>
    <c:pageSetup paperSize="9" orientation="landscape" horizontalDpi="-4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098068125896383"/>
          <c:y val="0.10000025040126805"/>
          <c:w val="0.80784468413887156"/>
          <c:h val="0.76410447742507392"/>
        </c:manualLayout>
      </c:layout>
      <c:lineChart>
        <c:grouping val="standard"/>
        <c:ser>
          <c:idx val="0"/>
          <c:order val="0"/>
          <c:tx>
            <c:strRef>
              <c:f>'Output 1'!$D$23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'Output 1'!$D$24:$D$35</c:f>
              <c:numCache>
                <c:formatCode>#,##0</c:formatCode>
                <c:ptCount val="12"/>
                <c:pt idx="0">
                  <c:v>190132.359375</c:v>
                </c:pt>
                <c:pt idx="1">
                  <c:v>187473.765625</c:v>
                </c:pt>
                <c:pt idx="2">
                  <c:v>226429.140625</c:v>
                </c:pt>
                <c:pt idx="3">
                  <c:v>229916.28125</c:v>
                </c:pt>
                <c:pt idx="4">
                  <c:v>239483.5625</c:v>
                </c:pt>
                <c:pt idx="5">
                  <c:v>233969.90625</c:v>
                </c:pt>
                <c:pt idx="6">
                  <c:v>256946.4375</c:v>
                </c:pt>
                <c:pt idx="7">
                  <c:v>239233.875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</c:ser>
        <c:ser>
          <c:idx val="1"/>
          <c:order val="1"/>
          <c:tx>
            <c:strRef>
              <c:f>'Output 1'!$E$23</c:f>
              <c:strCache>
                <c:ptCount val="1"/>
                <c:pt idx="0">
                  <c:v>2012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val>
            <c:numRef>
              <c:f>'Output 1'!$E$24:$E$35</c:f>
              <c:numCache>
                <c:formatCode>#,##0</c:formatCode>
                <c:ptCount val="12"/>
                <c:pt idx="0">
                  <c:v>205213.390625</c:v>
                </c:pt>
                <c:pt idx="1">
                  <c:v>200011.515625</c:v>
                </c:pt>
                <c:pt idx="2">
                  <c:v>244837.015625</c:v>
                </c:pt>
                <c:pt idx="3">
                  <c:v>257386.3125</c:v>
                </c:pt>
                <c:pt idx="4">
                  <c:v>274401.5</c:v>
                </c:pt>
                <c:pt idx="5">
                  <c:v>262376</c:v>
                </c:pt>
                <c:pt idx="6">
                  <c:v>288766.9375</c:v>
                </c:pt>
                <c:pt idx="7">
                  <c:v>266536.96875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</c:ser>
        <c:marker val="1"/>
        <c:axId val="55251328"/>
        <c:axId val="55253248"/>
      </c:lineChart>
      <c:catAx>
        <c:axId val="552513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LU"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253248"/>
        <c:crosses val="autoZero"/>
        <c:lblAlgn val="ctr"/>
        <c:lblOffset val="100"/>
        <c:tickLblSkip val="1"/>
        <c:tickMarkSkip val="1"/>
      </c:catAx>
      <c:valAx>
        <c:axId val="552532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LU"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2513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9411840172794466"/>
          <c:y val="1.2820544923239491E-2"/>
          <c:w val="0.28039269376664716"/>
          <c:h val="6.6666833600845368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LU"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0.98425196899999989" l="0.78740157499999996" r="0.78740157499999996" t="0.98425196899999989" header="0.5" footer="0.5"/>
    <c:pageSetup paperSize="9" orientation="landscape" horizontalDpi="-4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7843171421513904"/>
          <c:y val="0.11538490430915541"/>
          <c:w val="0.78823680345588909"/>
          <c:h val="0.76154036844042583"/>
        </c:manualLayout>
      </c:layout>
      <c:lineChart>
        <c:grouping val="standard"/>
        <c:ser>
          <c:idx val="0"/>
          <c:order val="0"/>
          <c:tx>
            <c:strRef>
              <c:f>'Output 1'!$D$41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'Output 1'!$D$42:$D$53</c:f>
              <c:numCache>
                <c:formatCode>#,##0</c:formatCode>
                <c:ptCount val="12"/>
                <c:pt idx="0">
                  <c:v>931460.82</c:v>
                </c:pt>
                <c:pt idx="1">
                  <c:v>1018135.06</c:v>
                </c:pt>
                <c:pt idx="2">
                  <c:v>1177807.31</c:v>
                </c:pt>
                <c:pt idx="3">
                  <c:v>1201891.3399999999</c:v>
                </c:pt>
                <c:pt idx="4">
                  <c:v>1116458.6399999999</c:v>
                </c:pt>
                <c:pt idx="5">
                  <c:v>1184266.4500000002</c:v>
                </c:pt>
                <c:pt idx="6">
                  <c:v>1276956.9099999999</c:v>
                </c:pt>
                <c:pt idx="7">
                  <c:v>1226410.05</c:v>
                </c:pt>
                <c:pt idx="8">
                  <c:v>1413635.1099999999</c:v>
                </c:pt>
                <c:pt idx="9">
                  <c:v>1379274.37</c:v>
                </c:pt>
                <c:pt idx="10">
                  <c:v>1249779.95</c:v>
                </c:pt>
                <c:pt idx="11">
                  <c:v>1115331.3599999999</c:v>
                </c:pt>
              </c:numCache>
            </c:numRef>
          </c:val>
        </c:ser>
        <c:ser>
          <c:idx val="1"/>
          <c:order val="1"/>
          <c:tx>
            <c:strRef>
              <c:f>'Output 1'!$E$41</c:f>
              <c:strCache>
                <c:ptCount val="1"/>
                <c:pt idx="0">
                  <c:v>2012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val>
            <c:numRef>
              <c:f>'Output 1'!$E$42:$E$53</c:f>
              <c:numCache>
                <c:formatCode>#,##0</c:formatCode>
                <c:ptCount val="12"/>
                <c:pt idx="0">
                  <c:v>1021674.15</c:v>
                </c:pt>
                <c:pt idx="1">
                  <c:v>1027596.73</c:v>
                </c:pt>
                <c:pt idx="2">
                  <c:v>1428632.7</c:v>
                </c:pt>
                <c:pt idx="3">
                  <c:v>1384935</c:v>
                </c:pt>
                <c:pt idx="4">
                  <c:v>1423545.01</c:v>
                </c:pt>
                <c:pt idx="5">
                  <c:v>1372945.97</c:v>
                </c:pt>
                <c:pt idx="6">
                  <c:v>1448947.71</c:v>
                </c:pt>
                <c:pt idx="7">
                  <c:v>1457793.37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marker val="1"/>
        <c:axId val="55289728"/>
        <c:axId val="55296000"/>
      </c:lineChart>
      <c:catAx>
        <c:axId val="552897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LU"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296000"/>
        <c:crosses val="autoZero"/>
        <c:lblAlgn val="ctr"/>
        <c:lblOffset val="100"/>
        <c:tickLblSkip val="1"/>
        <c:tickMarkSkip val="1"/>
      </c:catAx>
      <c:valAx>
        <c:axId val="552960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LU"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2897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078519605008433"/>
          <c:y val="1.5384653907887394E-2"/>
          <c:w val="0.28039269376664716"/>
          <c:h val="6.6666833600845368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LU"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0.98425196899999989" l="0.78740157499999996" r="0.78740157499999996" t="0.98425196899999989" header="0.5" footer="0.5"/>
    <c:pageSetup paperSize="9" orientation="landscape" horizontalDpi="-4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9607880682982315"/>
          <c:y val="0.14871832110957814"/>
          <c:w val="0.71568764492885451"/>
          <c:h val="0.66154011803915791"/>
        </c:manualLayout>
      </c:layout>
      <c:lineChart>
        <c:grouping val="standard"/>
        <c:ser>
          <c:idx val="0"/>
          <c:order val="0"/>
          <c:tx>
            <c:strRef>
              <c:f>'Output 1'!$K$41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'Output 1'!$K$42:$K$53</c:f>
              <c:numCache>
                <c:formatCode>#,##0</c:formatCode>
                <c:ptCount val="12"/>
                <c:pt idx="0">
                  <c:v>8324.24</c:v>
                </c:pt>
                <c:pt idx="1">
                  <c:v>9601.2999999999993</c:v>
                </c:pt>
                <c:pt idx="2">
                  <c:v>10621.02</c:v>
                </c:pt>
                <c:pt idx="3">
                  <c:v>13892.8</c:v>
                </c:pt>
                <c:pt idx="4">
                  <c:v>11739.71</c:v>
                </c:pt>
                <c:pt idx="5">
                  <c:v>6617.27</c:v>
                </c:pt>
                <c:pt idx="6">
                  <c:v>8557.6</c:v>
                </c:pt>
                <c:pt idx="7">
                  <c:v>7246.04</c:v>
                </c:pt>
                <c:pt idx="8">
                  <c:v>8371.16</c:v>
                </c:pt>
                <c:pt idx="9">
                  <c:v>8350.35</c:v>
                </c:pt>
                <c:pt idx="10">
                  <c:v>7693.62</c:v>
                </c:pt>
                <c:pt idx="11">
                  <c:v>6492.02</c:v>
                </c:pt>
              </c:numCache>
            </c:numRef>
          </c:val>
        </c:ser>
        <c:ser>
          <c:idx val="1"/>
          <c:order val="1"/>
          <c:tx>
            <c:strRef>
              <c:f>'Output 1'!$L$41</c:f>
              <c:strCache>
                <c:ptCount val="1"/>
                <c:pt idx="0">
                  <c:v>2012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val>
            <c:numRef>
              <c:f>'Output 1'!$L$42:$L$53</c:f>
              <c:numCache>
                <c:formatCode>#,##0</c:formatCode>
                <c:ptCount val="12"/>
                <c:pt idx="0">
                  <c:v>6125.2</c:v>
                </c:pt>
                <c:pt idx="1">
                  <c:v>7651.75</c:v>
                </c:pt>
                <c:pt idx="2">
                  <c:v>14156.54</c:v>
                </c:pt>
                <c:pt idx="3">
                  <c:v>8084.22</c:v>
                </c:pt>
                <c:pt idx="4">
                  <c:v>10145.69</c:v>
                </c:pt>
                <c:pt idx="5">
                  <c:v>6455.77</c:v>
                </c:pt>
                <c:pt idx="6">
                  <c:v>8311.49</c:v>
                </c:pt>
                <c:pt idx="7">
                  <c:v>8154.57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marker val="1"/>
        <c:axId val="55393664"/>
        <c:axId val="55395840"/>
      </c:lineChart>
      <c:catAx>
        <c:axId val="5539366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LU"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395840"/>
        <c:crosses val="autoZero"/>
        <c:lblAlgn val="ctr"/>
        <c:lblOffset val="100"/>
        <c:tickLblSkip val="1"/>
        <c:tickMarkSkip val="1"/>
      </c:catAx>
      <c:valAx>
        <c:axId val="553958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r-LU"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539366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1372628241092685"/>
          <c:y val="2.8205198831126883E-2"/>
          <c:w val="0.28039269376664716"/>
          <c:h val="6.6666833600845368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r-LU"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0.98425196899999989" l="0.78740157499999996" r="0.78740157499999996" t="0.98425196899999989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590550</xdr:colOff>
      <xdr:row>2</xdr:row>
      <xdr:rowOff>66675</xdr:rowOff>
    </xdr:from>
    <xdr:to>
      <xdr:col>1</xdr:col>
      <xdr:colOff>923925</xdr:colOff>
      <xdr:row>3</xdr:row>
      <xdr:rowOff>66675</xdr:rowOff>
    </xdr:to>
    <xdr:sp macro="" textlink="">
      <xdr:nvSpPr>
        <xdr:cNvPr id="5193" name="AutoShape 1"/>
        <xdr:cNvSpPr>
          <a:spLocks noChangeArrowheads="1"/>
        </xdr:cNvSpPr>
      </xdr:nvSpPr>
      <xdr:spPr bwMode="auto">
        <a:xfrm>
          <a:off x="1828800" y="428625"/>
          <a:ext cx="333375" cy="180975"/>
        </a:xfrm>
        <a:prstGeom prst="downArrow">
          <a:avLst>
            <a:gd name="adj1" fmla="val 50000"/>
            <a:gd name="adj2" fmla="val 25000"/>
          </a:avLst>
        </a:prstGeom>
        <a:solidFill>
          <a:srgbClr val="FF0000"/>
        </a:solidFill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57150</xdr:rowOff>
    </xdr:from>
    <xdr:to>
      <xdr:col>7</xdr:col>
      <xdr:colOff>514350</xdr:colOff>
      <xdr:row>32</xdr:row>
      <xdr:rowOff>95250</xdr:rowOff>
    </xdr:to>
    <xdr:pic>
      <xdr:nvPicPr>
        <xdr:cNvPr id="519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0" y="3857625"/>
          <a:ext cx="5410200" cy="2028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</xdr:colOff>
      <xdr:row>34</xdr:row>
      <xdr:rowOff>0</xdr:rowOff>
    </xdr:from>
    <xdr:to>
      <xdr:col>7</xdr:col>
      <xdr:colOff>457200</xdr:colOff>
      <xdr:row>49</xdr:row>
      <xdr:rowOff>104775</xdr:rowOff>
    </xdr:to>
    <xdr:pic>
      <xdr:nvPicPr>
        <xdr:cNvPr id="519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57300" y="6153150"/>
          <a:ext cx="5334000" cy="2819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180975</xdr:colOff>
      <xdr:row>48</xdr:row>
      <xdr:rowOff>133350</xdr:rowOff>
    </xdr:from>
    <xdr:to>
      <xdr:col>4</xdr:col>
      <xdr:colOff>266700</xdr:colOff>
      <xdr:row>49</xdr:row>
      <xdr:rowOff>142875</xdr:rowOff>
    </xdr:to>
    <xdr:sp macro="" textlink="">
      <xdr:nvSpPr>
        <xdr:cNvPr id="5196" name="AutoShape 6"/>
        <xdr:cNvSpPr>
          <a:spLocks noChangeArrowheads="1"/>
        </xdr:cNvSpPr>
      </xdr:nvSpPr>
      <xdr:spPr bwMode="auto">
        <a:xfrm flipV="1">
          <a:off x="4257675" y="8820150"/>
          <a:ext cx="85725" cy="190500"/>
        </a:xfrm>
        <a:prstGeom prst="downArrow">
          <a:avLst>
            <a:gd name="adj1" fmla="val 50000"/>
            <a:gd name="adj2" fmla="val 55556"/>
          </a:avLst>
        </a:prstGeom>
        <a:solidFill>
          <a:srgbClr val="FF0000"/>
        </a:solidFill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52</xdr:row>
      <xdr:rowOff>95250</xdr:rowOff>
    </xdr:from>
    <xdr:to>
      <xdr:col>7</xdr:col>
      <xdr:colOff>561975</xdr:colOff>
      <xdr:row>68</xdr:row>
      <xdr:rowOff>28575</xdr:rowOff>
    </xdr:to>
    <xdr:pic>
      <xdr:nvPicPr>
        <xdr:cNvPr id="5197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47775" y="9505950"/>
          <a:ext cx="5448300" cy="2828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95250</xdr:rowOff>
    </xdr:from>
    <xdr:to>
      <xdr:col>1</xdr:col>
      <xdr:colOff>285750</xdr:colOff>
      <xdr:row>4</xdr:row>
      <xdr:rowOff>123825</xdr:rowOff>
    </xdr:to>
    <xdr:pic>
      <xdr:nvPicPr>
        <xdr:cNvPr id="30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2400" y="95250"/>
          <a:ext cx="81915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95250</xdr:rowOff>
    </xdr:from>
    <xdr:to>
      <xdr:col>1</xdr:col>
      <xdr:colOff>285750</xdr:colOff>
      <xdr:row>4</xdr:row>
      <xdr:rowOff>123825</xdr:rowOff>
    </xdr:to>
    <xdr:pic>
      <xdr:nvPicPr>
        <xdr:cNvPr id="41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2400" y="95250"/>
          <a:ext cx="81915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4</xdr:row>
      <xdr:rowOff>0</xdr:rowOff>
    </xdr:from>
    <xdr:to>
      <xdr:col>8</xdr:col>
      <xdr:colOff>0</xdr:colOff>
      <xdr:row>18</xdr:row>
      <xdr:rowOff>0</xdr:rowOff>
    </xdr:to>
    <xdr:graphicFrame macro="">
      <xdr:nvGraphicFramePr>
        <xdr:cNvPr id="1093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19050</xdr:colOff>
      <xdr:row>22</xdr:row>
      <xdr:rowOff>0</xdr:rowOff>
    </xdr:from>
    <xdr:to>
      <xdr:col>8</xdr:col>
      <xdr:colOff>0</xdr:colOff>
      <xdr:row>36</xdr:row>
      <xdr:rowOff>0</xdr:rowOff>
    </xdr:to>
    <xdr:graphicFrame macro="">
      <xdr:nvGraphicFramePr>
        <xdr:cNvPr id="1094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</xdr:colOff>
      <xdr:row>4</xdr:row>
      <xdr:rowOff>9525</xdr:rowOff>
    </xdr:from>
    <xdr:to>
      <xdr:col>1</xdr:col>
      <xdr:colOff>0</xdr:colOff>
      <xdr:row>19</xdr:row>
      <xdr:rowOff>9525</xdr:rowOff>
    </xdr:to>
    <xdr:graphicFrame macro="">
      <xdr:nvGraphicFramePr>
        <xdr:cNvPr id="1095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19050</xdr:colOff>
      <xdr:row>22</xdr:row>
      <xdr:rowOff>9525</xdr:rowOff>
    </xdr:from>
    <xdr:to>
      <xdr:col>1</xdr:col>
      <xdr:colOff>0</xdr:colOff>
      <xdr:row>37</xdr:row>
      <xdr:rowOff>9525</xdr:rowOff>
    </xdr:to>
    <xdr:graphicFrame macro="">
      <xdr:nvGraphicFramePr>
        <xdr:cNvPr id="1096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40</xdr:row>
      <xdr:rowOff>0</xdr:rowOff>
    </xdr:from>
    <xdr:to>
      <xdr:col>0</xdr:col>
      <xdr:colOff>4857750</xdr:colOff>
      <xdr:row>55</xdr:row>
      <xdr:rowOff>0</xdr:rowOff>
    </xdr:to>
    <xdr:graphicFrame macro="">
      <xdr:nvGraphicFramePr>
        <xdr:cNvPr id="1097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19050</xdr:colOff>
      <xdr:row>40</xdr:row>
      <xdr:rowOff>0</xdr:rowOff>
    </xdr:from>
    <xdr:to>
      <xdr:col>8</xdr:col>
      <xdr:colOff>0</xdr:colOff>
      <xdr:row>55</xdr:row>
      <xdr:rowOff>0</xdr:rowOff>
    </xdr:to>
    <xdr:graphicFrame macro="">
      <xdr:nvGraphicFramePr>
        <xdr:cNvPr id="1098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2</xdr:row>
      <xdr:rowOff>19050</xdr:rowOff>
    </xdr:from>
    <xdr:to>
      <xdr:col>6</xdr:col>
      <xdr:colOff>857250</xdr:colOff>
      <xdr:row>5</xdr:row>
      <xdr:rowOff>123825</xdr:rowOff>
    </xdr:to>
    <xdr:pic>
      <xdr:nvPicPr>
        <xdr:cNvPr id="61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95750" y="381000"/>
          <a:ext cx="81915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mparatif_mensue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401"/>
    </sheetNames>
    <sheetDataSet>
      <sheetData sheetId="0">
        <row r="2">
          <cell r="B2">
            <v>205213.390625</v>
          </cell>
          <cell r="C2">
            <v>190132.359375</v>
          </cell>
          <cell r="D2">
            <v>2753607.5</v>
          </cell>
          <cell r="E2">
            <v>2294144.25</v>
          </cell>
        </row>
        <row r="3">
          <cell r="B3">
            <v>200011.515625</v>
          </cell>
          <cell r="C3">
            <v>187473.765625</v>
          </cell>
          <cell r="D3">
            <v>2906431.75</v>
          </cell>
          <cell r="E3">
            <v>2347563</v>
          </cell>
        </row>
        <row r="4">
          <cell r="B4">
            <v>244837.015625</v>
          </cell>
          <cell r="C4">
            <v>226429.140625</v>
          </cell>
          <cell r="D4">
            <v>3155634.5</v>
          </cell>
          <cell r="E4">
            <v>2682527.5</v>
          </cell>
        </row>
        <row r="5">
          <cell r="B5">
            <v>257386.3125</v>
          </cell>
          <cell r="C5">
            <v>229916.28125</v>
          </cell>
          <cell r="D5">
            <v>2946970.5</v>
          </cell>
          <cell r="E5">
            <v>2328840</v>
          </cell>
        </row>
        <row r="6">
          <cell r="B6">
            <v>274401.5</v>
          </cell>
          <cell r="C6">
            <v>239483.5625</v>
          </cell>
          <cell r="D6">
            <v>3048566.25</v>
          </cell>
          <cell r="E6">
            <v>2613593</v>
          </cell>
        </row>
        <row r="7">
          <cell r="B7">
            <v>262376</v>
          </cell>
          <cell r="C7">
            <v>233969.90625</v>
          </cell>
          <cell r="D7">
            <v>3015613.25</v>
          </cell>
          <cell r="E7">
            <v>2494035.5</v>
          </cell>
        </row>
        <row r="8">
          <cell r="B8">
            <v>288766.9375</v>
          </cell>
          <cell r="C8">
            <v>256946.4375</v>
          </cell>
          <cell r="D8">
            <v>3056290.75</v>
          </cell>
          <cell r="E8">
            <v>2502610.75</v>
          </cell>
        </row>
        <row r="9">
          <cell r="B9">
            <v>266536.96875</v>
          </cell>
          <cell r="C9">
            <v>239233.875</v>
          </cell>
          <cell r="D9">
            <v>2593924.5</v>
          </cell>
          <cell r="E9">
            <v>2180501.75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6"/>
  <sheetViews>
    <sheetView zoomScale="130" workbookViewId="0"/>
  </sheetViews>
  <sheetFormatPr baseColWidth="10" defaultColWidth="9" defaultRowHeight="14.25"/>
  <cols>
    <col min="1" max="1" width="16.25" customWidth="1"/>
    <col min="2" max="2" width="19.25" customWidth="1"/>
    <col min="3" max="12" width="9" customWidth="1"/>
    <col min="13" max="13" width="9.625" hidden="1" customWidth="1"/>
  </cols>
  <sheetData>
    <row r="1" spans="1:13">
      <c r="A1" s="34" t="s">
        <v>62</v>
      </c>
      <c r="B1" s="34" t="s">
        <v>63</v>
      </c>
      <c r="C1" s="34"/>
      <c r="D1" s="34" t="s">
        <v>65</v>
      </c>
      <c r="E1" s="34"/>
      <c r="F1" s="34"/>
      <c r="G1" s="34"/>
      <c r="H1" s="34"/>
      <c r="I1" s="34"/>
      <c r="J1" s="34"/>
      <c r="K1" s="34"/>
    </row>
    <row r="2" spans="1:13">
      <c r="A2" s="34"/>
      <c r="B2" s="47" t="s">
        <v>47</v>
      </c>
      <c r="C2" s="34"/>
      <c r="D2" s="34"/>
      <c r="E2" s="34"/>
      <c r="F2" s="34"/>
      <c r="G2" s="34"/>
      <c r="H2" s="34"/>
      <c r="I2" s="34"/>
      <c r="J2" s="34"/>
      <c r="K2" s="34"/>
    </row>
    <row r="3" spans="1:13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3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M4" s="43" t="s">
        <v>4</v>
      </c>
    </row>
    <row r="5" spans="1:13">
      <c r="A5" s="40" t="s">
        <v>41</v>
      </c>
      <c r="B5" s="48">
        <v>2011</v>
      </c>
      <c r="C5" s="34"/>
      <c r="D5" s="34"/>
      <c r="E5" s="34"/>
      <c r="F5" s="34"/>
      <c r="G5" s="34"/>
      <c r="H5" s="34"/>
      <c r="I5" s="34"/>
      <c r="J5" s="34"/>
      <c r="K5" s="34"/>
      <c r="M5" s="43" t="s">
        <v>5</v>
      </c>
    </row>
    <row r="6" spans="1:13">
      <c r="A6" s="40" t="s">
        <v>40</v>
      </c>
      <c r="B6" s="48">
        <v>2012</v>
      </c>
      <c r="C6" s="34"/>
      <c r="D6" s="34"/>
      <c r="E6" s="34"/>
      <c r="F6" s="34"/>
      <c r="G6" s="34"/>
      <c r="H6" s="34"/>
      <c r="I6" s="34"/>
      <c r="J6" s="34"/>
      <c r="K6" s="34"/>
      <c r="M6" s="43" t="s">
        <v>6</v>
      </c>
    </row>
    <row r="7" spans="1:13">
      <c r="A7" s="34"/>
      <c r="B7" s="48"/>
      <c r="C7" s="34"/>
      <c r="D7" s="34"/>
      <c r="E7" s="34"/>
      <c r="F7" s="34"/>
      <c r="G7" s="34"/>
      <c r="H7" s="34"/>
      <c r="I7" s="34"/>
      <c r="J7" s="34"/>
      <c r="K7" s="34"/>
      <c r="M7" s="43" t="s">
        <v>7</v>
      </c>
    </row>
    <row r="8" spans="1:13">
      <c r="A8" s="40" t="s">
        <v>39</v>
      </c>
      <c r="B8" s="48" t="s">
        <v>64</v>
      </c>
      <c r="C8" s="34"/>
      <c r="D8" s="34"/>
      <c r="E8" s="34"/>
      <c r="F8" s="34"/>
      <c r="G8" s="34"/>
      <c r="H8" s="34"/>
      <c r="I8" s="34"/>
      <c r="J8" s="34"/>
      <c r="K8" s="34"/>
      <c r="M8" s="43" t="s">
        <v>8</v>
      </c>
    </row>
    <row r="9" spans="1:13">
      <c r="A9" s="40" t="s">
        <v>38</v>
      </c>
      <c r="B9" s="48"/>
      <c r="C9" s="34"/>
      <c r="D9" s="34"/>
      <c r="E9" s="34"/>
      <c r="F9" s="34"/>
      <c r="G9" s="34"/>
      <c r="H9" s="34"/>
      <c r="I9" s="34"/>
      <c r="J9" s="34"/>
      <c r="K9" s="34"/>
      <c r="M9" s="43" t="s">
        <v>9</v>
      </c>
    </row>
    <row r="10" spans="1:13">
      <c r="A10" s="40" t="s">
        <v>53</v>
      </c>
      <c r="B10" s="48" t="s">
        <v>11</v>
      </c>
      <c r="C10" s="34"/>
      <c r="D10" s="34"/>
      <c r="E10" s="34"/>
      <c r="F10" s="34"/>
      <c r="G10" s="34"/>
      <c r="H10" s="34"/>
      <c r="I10" s="34"/>
      <c r="J10" s="34"/>
      <c r="K10" s="34"/>
      <c r="M10" s="43" t="s">
        <v>10</v>
      </c>
    </row>
    <row r="11" spans="1:13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M11" s="43" t="s">
        <v>11</v>
      </c>
    </row>
    <row r="12" spans="1:13">
      <c r="A12" s="49" t="s">
        <v>42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M12" s="43" t="s">
        <v>12</v>
      </c>
    </row>
    <row r="13" spans="1:13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M13" s="43" t="s">
        <v>13</v>
      </c>
    </row>
    <row r="14" spans="1:13">
      <c r="A14" s="34"/>
      <c r="B14" s="49" t="s">
        <v>43</v>
      </c>
      <c r="C14" s="34"/>
      <c r="D14" s="34"/>
      <c r="E14" s="50" t="s">
        <v>44</v>
      </c>
      <c r="F14" s="34"/>
      <c r="G14" s="34"/>
      <c r="H14" s="34"/>
      <c r="I14" s="34"/>
      <c r="J14" s="34"/>
      <c r="K14" s="34"/>
      <c r="M14" s="43" t="s">
        <v>14</v>
      </c>
    </row>
    <row r="15" spans="1:13">
      <c r="A15" s="34"/>
      <c r="B15" s="49" t="s">
        <v>45</v>
      </c>
      <c r="C15" s="34"/>
      <c r="D15" s="34"/>
      <c r="E15" s="50" t="s">
        <v>46</v>
      </c>
      <c r="F15" s="34"/>
      <c r="G15" s="34"/>
      <c r="H15" s="34"/>
      <c r="I15" s="34"/>
      <c r="J15" s="34"/>
      <c r="K15" s="34"/>
      <c r="M15" s="43" t="s">
        <v>15</v>
      </c>
    </row>
    <row r="16" spans="1:13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</row>
    <row r="17" spans="1:11">
      <c r="A17" s="49" t="s">
        <v>48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</row>
    <row r="18" spans="1:11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</row>
    <row r="19" spans="1:11">
      <c r="A19" s="49" t="s">
        <v>49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</row>
    <row r="20" spans="1:11">
      <c r="A20" s="34"/>
      <c r="B20" s="49" t="s">
        <v>50</v>
      </c>
      <c r="C20" s="34"/>
      <c r="D20" s="34"/>
      <c r="E20" s="34"/>
      <c r="F20" s="34"/>
      <c r="G20" s="34"/>
      <c r="H20" s="34"/>
      <c r="I20" s="34"/>
      <c r="J20" s="34"/>
      <c r="K20" s="34"/>
    </row>
    <row r="21" spans="1:11">
      <c r="A21" s="34"/>
      <c r="B21" s="49" t="s">
        <v>51</v>
      </c>
      <c r="C21" s="34"/>
      <c r="D21" s="34"/>
      <c r="E21" s="34"/>
      <c r="F21" s="34"/>
      <c r="G21" s="34"/>
      <c r="H21" s="34"/>
      <c r="I21" s="34"/>
      <c r="J21" s="34"/>
      <c r="K21" s="34"/>
    </row>
    <row r="22" spans="1:11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</row>
    <row r="23" spans="1:11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spans="1:11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</row>
    <row r="25" spans="1:11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</row>
    <row r="26" spans="1:11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</row>
    <row r="27" spans="1:11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</row>
    <row r="28" spans="1:11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</row>
    <row r="29" spans="1:11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0" spans="1:11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</row>
    <row r="31" spans="1:11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spans="1:11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spans="1:11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</row>
    <row r="34" spans="1:11">
      <c r="A34" s="34"/>
      <c r="B34" s="49" t="s">
        <v>52</v>
      </c>
      <c r="C34" s="34"/>
      <c r="D34" s="34"/>
      <c r="E34" s="34"/>
      <c r="F34" s="34"/>
      <c r="G34" s="34"/>
      <c r="H34" s="34"/>
      <c r="I34" s="34"/>
      <c r="J34" s="34"/>
      <c r="K34" s="34"/>
    </row>
    <row r="35" spans="1:11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spans="1:11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</row>
    <row r="37" spans="1:11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</row>
    <row r="38" spans="1:11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</row>
    <row r="39" spans="1:11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</row>
    <row r="40" spans="1:11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</row>
    <row r="41" spans="1:11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</row>
    <row r="42" spans="1:11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</row>
    <row r="43" spans="1:11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</row>
    <row r="44" spans="1:11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</row>
    <row r="45" spans="1:11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</row>
    <row r="46" spans="1:11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</row>
    <row r="47" spans="1:11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</row>
    <row r="48" spans="1:11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</row>
    <row r="49" spans="1:11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spans="1:11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</row>
    <row r="51" spans="1:11">
      <c r="A51" s="34"/>
      <c r="B51" s="78" t="s">
        <v>60</v>
      </c>
      <c r="C51" s="78"/>
      <c r="D51" s="78"/>
      <c r="E51" s="78"/>
      <c r="F51" s="78"/>
      <c r="G51" s="78"/>
      <c r="H51" s="78"/>
      <c r="I51" s="34"/>
      <c r="J51" s="34"/>
      <c r="K51" s="34"/>
    </row>
    <row r="52" spans="1:11">
      <c r="A52" s="34"/>
      <c r="B52" s="78"/>
      <c r="C52" s="78"/>
      <c r="D52" s="78"/>
      <c r="E52" s="78"/>
      <c r="F52" s="78"/>
      <c r="G52" s="78"/>
      <c r="H52" s="78"/>
      <c r="I52" s="34"/>
      <c r="J52" s="34"/>
      <c r="K52" s="34"/>
    </row>
    <row r="53" spans="1:11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</row>
    <row r="54" spans="1:11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</row>
    <row r="55" spans="1:11">
      <c r="A55" s="34"/>
      <c r="B55" s="34"/>
      <c r="C55" s="34"/>
      <c r="D55" s="34"/>
      <c r="E55" s="34"/>
      <c r="F55" s="34"/>
      <c r="G55" s="34"/>
      <c r="H55" s="34"/>
    </row>
    <row r="56" spans="1:11">
      <c r="A56" s="34"/>
      <c r="B56" s="34"/>
      <c r="C56" s="34"/>
      <c r="D56" s="34"/>
      <c r="E56" s="34"/>
      <c r="F56" s="34"/>
      <c r="G56" s="34"/>
      <c r="H56" s="34"/>
    </row>
    <row r="57" spans="1:11">
      <c r="A57" s="34"/>
      <c r="B57" s="34"/>
      <c r="C57" s="34"/>
      <c r="D57" s="34"/>
      <c r="E57" s="34"/>
      <c r="F57" s="34"/>
      <c r="G57" s="34"/>
      <c r="H57" s="34"/>
    </row>
    <row r="58" spans="1:11">
      <c r="A58" s="34"/>
      <c r="B58" s="34"/>
      <c r="C58" s="34"/>
      <c r="D58" s="34"/>
      <c r="E58" s="34"/>
      <c r="F58" s="34"/>
      <c r="G58" s="34"/>
      <c r="H58" s="34"/>
    </row>
    <row r="59" spans="1:11">
      <c r="A59" s="34"/>
      <c r="B59" s="34"/>
      <c r="C59" s="34"/>
      <c r="D59" s="34"/>
      <c r="E59" s="34"/>
      <c r="F59" s="34"/>
      <c r="G59" s="34"/>
      <c r="H59" s="34"/>
    </row>
    <row r="60" spans="1:11">
      <c r="A60" s="34"/>
      <c r="B60" s="34"/>
      <c r="C60" s="34"/>
      <c r="D60" s="34"/>
      <c r="E60" s="34"/>
      <c r="F60" s="34"/>
      <c r="G60" s="34"/>
      <c r="H60" s="34"/>
    </row>
    <row r="61" spans="1:11">
      <c r="A61" s="34"/>
      <c r="B61" s="34"/>
      <c r="C61" s="34"/>
      <c r="D61" s="34"/>
      <c r="E61" s="34"/>
      <c r="F61" s="34"/>
      <c r="G61" s="34"/>
      <c r="H61" s="34"/>
    </row>
    <row r="62" spans="1:11">
      <c r="A62" s="34"/>
      <c r="B62" s="34"/>
      <c r="C62" s="34"/>
      <c r="D62" s="34"/>
      <c r="E62" s="34"/>
      <c r="F62" s="34"/>
      <c r="G62" s="34"/>
      <c r="H62" s="34"/>
    </row>
    <row r="63" spans="1:11">
      <c r="A63" s="34"/>
      <c r="B63" s="34"/>
      <c r="C63" s="34"/>
      <c r="D63" s="34"/>
      <c r="E63" s="34"/>
      <c r="F63" s="34"/>
      <c r="G63" s="34"/>
      <c r="H63" s="34"/>
    </row>
    <row r="64" spans="1:11">
      <c r="A64" s="34"/>
      <c r="B64" s="34"/>
      <c r="C64" s="34"/>
      <c r="D64" s="34"/>
      <c r="E64" s="34"/>
      <c r="F64" s="34"/>
      <c r="G64" s="34"/>
      <c r="H64" s="34"/>
    </row>
    <row r="65" spans="1:8">
      <c r="A65" s="34"/>
      <c r="B65" s="34"/>
      <c r="C65" s="34"/>
      <c r="D65" s="34"/>
      <c r="E65" s="34"/>
      <c r="F65" s="34"/>
      <c r="G65" s="34"/>
      <c r="H65" s="34"/>
    </row>
    <row r="66" spans="1:8">
      <c r="A66" s="34"/>
      <c r="B66" s="34"/>
      <c r="C66" s="34"/>
      <c r="D66" s="34"/>
      <c r="E66" s="34"/>
      <c r="F66" s="34"/>
      <c r="G66" s="34"/>
      <c r="H66" s="34"/>
    </row>
    <row r="67" spans="1:8">
      <c r="A67" s="34"/>
      <c r="B67" s="34"/>
      <c r="C67" s="34"/>
      <c r="D67" s="34"/>
      <c r="E67" s="34"/>
      <c r="F67" s="34"/>
      <c r="G67" s="34"/>
      <c r="H67" s="34"/>
    </row>
    <row r="68" spans="1:8">
      <c r="A68" s="34"/>
      <c r="B68" s="34"/>
      <c r="C68" s="34"/>
      <c r="D68" s="34"/>
      <c r="E68" s="34"/>
      <c r="F68" s="34"/>
      <c r="G68" s="34"/>
      <c r="H68" s="34"/>
    </row>
    <row r="69" spans="1:8" ht="15">
      <c r="A69" s="34"/>
      <c r="B69" s="34" t="s">
        <v>61</v>
      </c>
      <c r="C69" s="34"/>
      <c r="D69" s="34"/>
      <c r="E69" s="34"/>
      <c r="F69" s="34"/>
      <c r="G69" s="34"/>
      <c r="H69" s="34"/>
    </row>
    <row r="70" spans="1:8">
      <c r="A70" s="34"/>
      <c r="B70" s="34"/>
      <c r="C70" s="34"/>
      <c r="D70" s="34"/>
      <c r="E70" s="34"/>
      <c r="F70" s="34"/>
      <c r="G70" s="34"/>
      <c r="H70" s="34"/>
    </row>
    <row r="71" spans="1:8">
      <c r="A71" s="34"/>
      <c r="B71" s="34"/>
      <c r="C71" s="34"/>
      <c r="D71" s="34"/>
      <c r="E71" s="34"/>
      <c r="F71" s="34"/>
      <c r="G71" s="34"/>
      <c r="H71" s="34"/>
    </row>
    <row r="72" spans="1:8">
      <c r="A72" s="34"/>
      <c r="B72" s="34"/>
      <c r="C72" s="34"/>
      <c r="D72" s="34"/>
      <c r="E72" s="34"/>
      <c r="F72" s="34"/>
      <c r="G72" s="34"/>
      <c r="H72" s="34"/>
    </row>
    <row r="73" spans="1:8">
      <c r="A73" s="34"/>
      <c r="B73" s="34"/>
      <c r="C73" s="34"/>
      <c r="D73" s="34"/>
      <c r="E73" s="34"/>
      <c r="F73" s="34"/>
      <c r="G73" s="34"/>
      <c r="H73" s="34"/>
    </row>
    <row r="74" spans="1:8">
      <c r="A74" s="34"/>
      <c r="B74" s="34"/>
      <c r="C74" s="34"/>
      <c r="D74" s="34"/>
      <c r="E74" s="34"/>
      <c r="F74" s="34"/>
      <c r="G74" s="34"/>
      <c r="H74" s="34"/>
    </row>
    <row r="75" spans="1:8">
      <c r="A75" s="34"/>
      <c r="B75" s="34"/>
      <c r="C75" s="34"/>
      <c r="D75" s="34"/>
      <c r="E75" s="34"/>
      <c r="F75" s="34"/>
      <c r="G75" s="34"/>
      <c r="H75" s="34"/>
    </row>
    <row r="76" spans="1:8">
      <c r="A76" s="34"/>
      <c r="B76" s="34"/>
      <c r="C76" s="34"/>
      <c r="D76" s="34"/>
      <c r="E76" s="34"/>
      <c r="F76" s="34"/>
      <c r="G76" s="34"/>
      <c r="H76" s="34"/>
    </row>
  </sheetData>
  <mergeCells count="1">
    <mergeCell ref="B51:H52"/>
  </mergeCells>
  <phoneticPr fontId="8" type="noConversion"/>
  <dataValidations count="1">
    <dataValidation type="list" allowBlank="1" showInputMessage="1" showErrorMessage="1" sqref="B10">
      <formula1>$M$4:$M$15</formula1>
    </dataValidation>
  </dataValidations>
  <pageMargins left="0.23" right="0.2" top="0.984251969" bottom="0.984251969" header="0.5" footer="0.5"/>
  <pageSetup paperSize="297" orientation="portrait" horizont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4"/>
  <sheetViews>
    <sheetView topLeftCell="A4" workbookViewId="0">
      <selection activeCell="C8" sqref="C8"/>
    </sheetView>
  </sheetViews>
  <sheetFormatPr baseColWidth="10" defaultColWidth="9" defaultRowHeight="14.25"/>
  <cols>
    <col min="1" max="2" width="9" customWidth="1"/>
    <col min="3" max="3" width="10.625" customWidth="1"/>
    <col min="4" max="5" width="10.25" bestFit="1" customWidth="1"/>
    <col min="6" max="6" width="10.125" bestFit="1" customWidth="1"/>
    <col min="7" max="7" width="9.125" bestFit="1" customWidth="1"/>
    <col min="9" max="9" width="10.25" bestFit="1" customWidth="1"/>
    <col min="10" max="10" width="9.125" bestFit="1" customWidth="1"/>
    <col min="11" max="11" width="10.25" bestFit="1" customWidth="1"/>
    <col min="12" max="12" width="11.375" bestFit="1" customWidth="1"/>
  </cols>
  <sheetData>
    <row r="1" spans="1:12">
      <c r="A1" s="18"/>
      <c r="B1" s="18"/>
      <c r="C1" s="18"/>
      <c r="D1" s="18"/>
      <c r="E1" s="18"/>
      <c r="F1" s="20" t="str">
        <f>'Parametrage et info'!B8</f>
        <v>Echternach</v>
      </c>
      <c r="G1" s="18"/>
      <c r="H1" s="34"/>
      <c r="I1" s="34"/>
      <c r="J1" s="34"/>
      <c r="K1" s="34"/>
      <c r="L1" s="34"/>
    </row>
    <row r="2" spans="1:12">
      <c r="A2" s="18"/>
      <c r="B2" s="18"/>
      <c r="C2" s="18"/>
      <c r="D2" s="18"/>
      <c r="E2" s="18"/>
      <c r="F2" s="18"/>
      <c r="G2" s="18"/>
      <c r="H2" s="34"/>
      <c r="I2" s="34"/>
      <c r="J2" s="34"/>
      <c r="K2" s="34"/>
      <c r="L2" s="34"/>
    </row>
    <row r="3" spans="1:12" ht="15">
      <c r="A3" s="18"/>
      <c r="B3" s="18"/>
      <c r="C3" s="19" t="s">
        <v>22</v>
      </c>
      <c r="D3" s="18"/>
      <c r="E3" s="18"/>
      <c r="F3" s="18"/>
      <c r="G3" s="18"/>
      <c r="H3" s="34"/>
      <c r="I3" s="34"/>
      <c r="J3" s="34"/>
      <c r="K3" s="34"/>
      <c r="L3" s="34"/>
    </row>
    <row r="4" spans="1:12">
      <c r="A4" s="18"/>
      <c r="B4" s="18"/>
      <c r="C4" s="18"/>
      <c r="D4" s="18"/>
      <c r="E4" s="18"/>
      <c r="F4" s="18"/>
      <c r="G4" s="18"/>
      <c r="H4" s="34"/>
      <c r="I4" s="34"/>
      <c r="J4" s="34"/>
      <c r="K4" s="34"/>
      <c r="L4" s="34"/>
    </row>
    <row r="5" spans="1:12">
      <c r="A5" s="18"/>
      <c r="B5" s="18"/>
      <c r="C5" s="18" t="s">
        <v>23</v>
      </c>
      <c r="D5" s="18"/>
      <c r="E5" s="18"/>
      <c r="F5" s="18"/>
      <c r="G5" s="18"/>
      <c r="H5" s="34"/>
      <c r="I5" s="34"/>
      <c r="J5" s="34"/>
      <c r="K5" s="34"/>
      <c r="L5" s="34"/>
    </row>
    <row r="6" spans="1:12" ht="15" thickBot="1">
      <c r="A6" s="18"/>
      <c r="B6" s="18"/>
      <c r="C6" s="18"/>
      <c r="D6" s="18"/>
      <c r="E6" s="18"/>
      <c r="F6" s="18"/>
      <c r="G6" s="18"/>
      <c r="H6" s="34"/>
      <c r="I6" s="34"/>
      <c r="J6" s="34"/>
      <c r="K6" s="34"/>
      <c r="L6" s="34"/>
    </row>
    <row r="7" spans="1:12" ht="19.5" thickBot="1">
      <c r="A7" s="23" t="s">
        <v>0</v>
      </c>
      <c r="B7" s="24" t="s">
        <v>1</v>
      </c>
      <c r="C7" s="25" t="s">
        <v>24</v>
      </c>
      <c r="D7" s="25" t="s">
        <v>25</v>
      </c>
      <c r="E7" s="25" t="s">
        <v>26</v>
      </c>
      <c r="F7" s="25" t="s">
        <v>27</v>
      </c>
      <c r="G7" s="25" t="s">
        <v>28</v>
      </c>
      <c r="H7" s="25" t="s">
        <v>29</v>
      </c>
      <c r="I7" s="25" t="s">
        <v>16</v>
      </c>
      <c r="J7" s="25" t="s">
        <v>32</v>
      </c>
      <c r="K7" s="26" t="s">
        <v>24</v>
      </c>
      <c r="L7" s="26" t="s">
        <v>66</v>
      </c>
    </row>
    <row r="8" spans="1:12" ht="15" thickBot="1">
      <c r="A8" s="29">
        <f>'Parametrage et info'!$B$5</f>
        <v>2011</v>
      </c>
      <c r="B8" s="30">
        <v>1</v>
      </c>
      <c r="C8" s="72">
        <v>914278.86</v>
      </c>
      <c r="D8" s="72">
        <v>17181.96</v>
      </c>
      <c r="E8" s="72">
        <v>541234.30000000005</v>
      </c>
      <c r="F8" s="72">
        <v>49421.94</v>
      </c>
      <c r="G8" s="72">
        <v>793.27</v>
      </c>
      <c r="H8" s="72">
        <v>0</v>
      </c>
      <c r="I8" s="73">
        <f>SUM(C8:H8)</f>
        <v>1522910.33</v>
      </c>
      <c r="J8" s="73">
        <f>SUM(E8:F8)</f>
        <v>590656.24</v>
      </c>
      <c r="K8" s="74">
        <f>C8+D8</f>
        <v>931460.82</v>
      </c>
      <c r="L8" s="74">
        <f>J8+K8</f>
        <v>1522117.06</v>
      </c>
    </row>
    <row r="9" spans="1:12" ht="15" thickBot="1">
      <c r="A9" s="29">
        <f>'Parametrage et info'!$B$5</f>
        <v>2011</v>
      </c>
      <c r="B9" s="30">
        <v>2</v>
      </c>
      <c r="C9" s="72">
        <v>1000381.29</v>
      </c>
      <c r="D9" s="72">
        <v>17753.77</v>
      </c>
      <c r="E9" s="72">
        <v>515981.96</v>
      </c>
      <c r="F9" s="72">
        <v>49872.12</v>
      </c>
      <c r="G9" s="72">
        <v>1193.8699999999999</v>
      </c>
      <c r="H9" s="72">
        <v>0</v>
      </c>
      <c r="I9" s="73">
        <f t="shared" ref="I9:I32" si="0">SUM(C9:H9)</f>
        <v>1585183.0100000002</v>
      </c>
      <c r="J9" s="73">
        <f t="shared" ref="J9:J19" si="1">SUM(E9:F9)</f>
        <v>565854.08000000007</v>
      </c>
      <c r="K9" s="74">
        <f t="shared" ref="K9:K19" si="2">C9+D9</f>
        <v>1018135.06</v>
      </c>
      <c r="L9" s="74">
        <f t="shared" ref="L9:L19" si="3">J9+K9</f>
        <v>1583989.1400000001</v>
      </c>
    </row>
    <row r="10" spans="1:12" ht="15" thickBot="1">
      <c r="A10" s="29">
        <f>'Parametrage et info'!$B$5</f>
        <v>2011</v>
      </c>
      <c r="B10" s="30">
        <v>3</v>
      </c>
      <c r="C10" s="72">
        <v>1160740.03</v>
      </c>
      <c r="D10" s="72">
        <v>17067.28</v>
      </c>
      <c r="E10" s="72">
        <v>589687.91</v>
      </c>
      <c r="F10" s="72">
        <v>67800.86</v>
      </c>
      <c r="G10" s="72">
        <v>1582.19</v>
      </c>
      <c r="H10" s="72">
        <v>0</v>
      </c>
      <c r="I10" s="73">
        <f t="shared" si="0"/>
        <v>1836878.2700000003</v>
      </c>
      <c r="J10" s="73">
        <f t="shared" si="1"/>
        <v>657488.77</v>
      </c>
      <c r="K10" s="74">
        <f t="shared" si="2"/>
        <v>1177807.31</v>
      </c>
      <c r="L10" s="74">
        <f t="shared" si="3"/>
        <v>1835296.08</v>
      </c>
    </row>
    <row r="11" spans="1:12" ht="15" thickBot="1">
      <c r="A11" s="29">
        <f>'Parametrage et info'!$B$5</f>
        <v>2011</v>
      </c>
      <c r="B11" s="30">
        <v>4</v>
      </c>
      <c r="C11" s="72">
        <v>1184608.6399999999</v>
      </c>
      <c r="D11" s="72">
        <v>17282.7</v>
      </c>
      <c r="E11" s="72">
        <v>641265.91</v>
      </c>
      <c r="F11" s="72">
        <v>74544.649999999994</v>
      </c>
      <c r="G11" s="72">
        <v>1406.6</v>
      </c>
      <c r="H11" s="72">
        <v>0</v>
      </c>
      <c r="I11" s="73">
        <f t="shared" si="0"/>
        <v>1919108.5</v>
      </c>
      <c r="J11" s="73">
        <f t="shared" si="1"/>
        <v>715810.56</v>
      </c>
      <c r="K11" s="74">
        <f t="shared" si="2"/>
        <v>1201891.3399999999</v>
      </c>
      <c r="L11" s="74">
        <f t="shared" si="3"/>
        <v>1917701.9</v>
      </c>
    </row>
    <row r="12" spans="1:12" ht="15" thickBot="1">
      <c r="A12" s="29">
        <f>'Parametrage et info'!$B$5</f>
        <v>2011</v>
      </c>
      <c r="B12" s="30">
        <v>5</v>
      </c>
      <c r="C12" s="72">
        <v>1101013.19</v>
      </c>
      <c r="D12" s="72">
        <v>15445.45</v>
      </c>
      <c r="E12" s="72">
        <v>599588.15</v>
      </c>
      <c r="F12" s="72">
        <v>68069.3</v>
      </c>
      <c r="G12" s="72">
        <v>2285.5</v>
      </c>
      <c r="H12" s="72">
        <v>15944.91</v>
      </c>
      <c r="I12" s="73">
        <f t="shared" si="0"/>
        <v>1802346.5</v>
      </c>
      <c r="J12" s="73">
        <f t="shared" si="1"/>
        <v>667657.45000000007</v>
      </c>
      <c r="K12" s="74">
        <f t="shared" si="2"/>
        <v>1116458.6399999999</v>
      </c>
      <c r="L12" s="74">
        <f t="shared" si="3"/>
        <v>1784116.0899999999</v>
      </c>
    </row>
    <row r="13" spans="1:12" ht="15" thickBot="1">
      <c r="A13" s="29">
        <f>'Parametrage et info'!$B$5</f>
        <v>2011</v>
      </c>
      <c r="B13" s="30">
        <v>6</v>
      </c>
      <c r="C13" s="72">
        <v>1168221.1200000001</v>
      </c>
      <c r="D13" s="72">
        <v>16045.33</v>
      </c>
      <c r="E13" s="72">
        <v>655555.81999999995</v>
      </c>
      <c r="F13" s="72">
        <v>69639.009999999995</v>
      </c>
      <c r="G13" s="72">
        <v>1941.89</v>
      </c>
      <c r="H13" s="72">
        <v>24856.35</v>
      </c>
      <c r="I13" s="73">
        <f t="shared" si="0"/>
        <v>1936259.52</v>
      </c>
      <c r="J13" s="73">
        <f t="shared" si="1"/>
        <v>725194.83</v>
      </c>
      <c r="K13" s="74">
        <f t="shared" si="2"/>
        <v>1184266.4500000002</v>
      </c>
      <c r="L13" s="74">
        <f t="shared" si="3"/>
        <v>1909461.2800000003</v>
      </c>
    </row>
    <row r="14" spans="1:12" ht="15" thickBot="1">
      <c r="A14" s="29">
        <f>'Parametrage et info'!$B$5</f>
        <v>2011</v>
      </c>
      <c r="B14" s="30">
        <v>7</v>
      </c>
      <c r="C14" s="72">
        <v>1257732.18</v>
      </c>
      <c r="D14" s="72">
        <v>19224.73</v>
      </c>
      <c r="E14" s="72">
        <v>676815.5</v>
      </c>
      <c r="F14" s="72">
        <v>65880.240000000005</v>
      </c>
      <c r="G14" s="72">
        <v>3106.4</v>
      </c>
      <c r="H14" s="72">
        <v>27393.49</v>
      </c>
      <c r="I14" s="73">
        <f t="shared" si="0"/>
        <v>2050152.5399999998</v>
      </c>
      <c r="J14" s="73">
        <f t="shared" si="1"/>
        <v>742695.74</v>
      </c>
      <c r="K14" s="74">
        <f t="shared" si="2"/>
        <v>1276956.9099999999</v>
      </c>
      <c r="L14" s="74">
        <f t="shared" si="3"/>
        <v>2019652.65</v>
      </c>
    </row>
    <row r="15" spans="1:12" ht="15" thickBot="1">
      <c r="A15" s="29">
        <f>'Parametrage et info'!$B$5</f>
        <v>2011</v>
      </c>
      <c r="B15" s="30">
        <v>8</v>
      </c>
      <c r="C15" s="72">
        <v>1208497.32</v>
      </c>
      <c r="D15" s="72">
        <v>17912.73</v>
      </c>
      <c r="E15" s="72">
        <v>674187.32</v>
      </c>
      <c r="F15" s="72">
        <v>66249.740000000005</v>
      </c>
      <c r="G15" s="72">
        <v>1813.79</v>
      </c>
      <c r="H15" s="72">
        <v>28843.63</v>
      </c>
      <c r="I15" s="73">
        <f t="shared" si="0"/>
        <v>1997504.53</v>
      </c>
      <c r="J15" s="73">
        <f t="shared" si="1"/>
        <v>740437.05999999994</v>
      </c>
      <c r="K15" s="74">
        <f t="shared" si="2"/>
        <v>1226410.05</v>
      </c>
      <c r="L15" s="74">
        <f t="shared" si="3"/>
        <v>1966847.1099999999</v>
      </c>
    </row>
    <row r="16" spans="1:12" ht="15" thickBot="1">
      <c r="A16" s="29">
        <f>'Parametrage et info'!$B$5</f>
        <v>2011</v>
      </c>
      <c r="B16" s="30">
        <v>9</v>
      </c>
      <c r="C16" s="72">
        <v>1396097.2</v>
      </c>
      <c r="D16" s="72">
        <v>17537.91</v>
      </c>
      <c r="E16" s="72">
        <v>752597.38</v>
      </c>
      <c r="F16" s="72">
        <v>67381.94</v>
      </c>
      <c r="G16" s="72">
        <v>3110</v>
      </c>
      <c r="H16" s="72">
        <v>25954.86</v>
      </c>
      <c r="I16" s="73">
        <f t="shared" si="0"/>
        <v>2262679.2899999996</v>
      </c>
      <c r="J16" s="73">
        <f t="shared" si="1"/>
        <v>819979.32000000007</v>
      </c>
      <c r="K16" s="74">
        <f t="shared" si="2"/>
        <v>1413635.1099999999</v>
      </c>
      <c r="L16" s="74">
        <f t="shared" si="3"/>
        <v>2233614.4299999997</v>
      </c>
    </row>
    <row r="17" spans="1:12" ht="15" thickBot="1">
      <c r="A17" s="29">
        <f>'Parametrage et info'!$B$5</f>
        <v>2011</v>
      </c>
      <c r="B17" s="30">
        <v>10</v>
      </c>
      <c r="C17" s="72">
        <v>1360624</v>
      </c>
      <c r="D17" s="72">
        <v>18650.37</v>
      </c>
      <c r="E17" s="72">
        <v>675076.76</v>
      </c>
      <c r="F17" s="72">
        <v>63803.03</v>
      </c>
      <c r="G17" s="72">
        <v>2968.58</v>
      </c>
      <c r="H17" s="72">
        <v>28235.37</v>
      </c>
      <c r="I17" s="73">
        <f t="shared" si="0"/>
        <v>2149358.1100000003</v>
      </c>
      <c r="J17" s="73">
        <f t="shared" si="1"/>
        <v>738879.79</v>
      </c>
      <c r="K17" s="74">
        <f t="shared" si="2"/>
        <v>1379274.37</v>
      </c>
      <c r="L17" s="74">
        <f t="shared" si="3"/>
        <v>2118154.16</v>
      </c>
    </row>
    <row r="18" spans="1:12" ht="15" thickBot="1">
      <c r="A18" s="29">
        <f>'Parametrage et info'!$B$5</f>
        <v>2011</v>
      </c>
      <c r="B18" s="30">
        <v>11</v>
      </c>
      <c r="C18" s="72">
        <v>1236459.01</v>
      </c>
      <c r="D18" s="72">
        <v>13320.94</v>
      </c>
      <c r="E18" s="72">
        <v>579175.69999999995</v>
      </c>
      <c r="F18" s="72">
        <v>48575.53</v>
      </c>
      <c r="G18" s="72">
        <v>2813.81</v>
      </c>
      <c r="H18" s="72">
        <v>24600.91</v>
      </c>
      <c r="I18" s="73">
        <f t="shared" si="0"/>
        <v>1904945.9</v>
      </c>
      <c r="J18" s="73">
        <f t="shared" si="1"/>
        <v>627751.23</v>
      </c>
      <c r="K18" s="74">
        <f t="shared" si="2"/>
        <v>1249779.95</v>
      </c>
      <c r="L18" s="74">
        <f t="shared" si="3"/>
        <v>1877531.18</v>
      </c>
    </row>
    <row r="19" spans="1:12" ht="15" thickBot="1">
      <c r="A19" s="29">
        <f>'Parametrage et info'!$B$5</f>
        <v>2011</v>
      </c>
      <c r="B19" s="30">
        <v>12</v>
      </c>
      <c r="C19" s="72">
        <v>1100182.19</v>
      </c>
      <c r="D19" s="72">
        <v>15149.17</v>
      </c>
      <c r="E19" s="72">
        <v>601390.73</v>
      </c>
      <c r="F19" s="72">
        <v>52082.46</v>
      </c>
      <c r="G19" s="72">
        <v>2846.72</v>
      </c>
      <c r="H19" s="72">
        <v>22214.080000000002</v>
      </c>
      <c r="I19" s="73">
        <f t="shared" si="0"/>
        <v>1793865.3499999999</v>
      </c>
      <c r="J19" s="73">
        <f t="shared" si="1"/>
        <v>653473.18999999994</v>
      </c>
      <c r="K19" s="74">
        <f t="shared" si="2"/>
        <v>1115331.3599999999</v>
      </c>
      <c r="L19" s="74">
        <f t="shared" si="3"/>
        <v>1768804.5499999998</v>
      </c>
    </row>
    <row r="20" spans="1:12" ht="19.5" thickBot="1">
      <c r="A20" s="27" t="s">
        <v>0</v>
      </c>
      <c r="B20" s="22" t="s">
        <v>1</v>
      </c>
      <c r="C20" s="70" t="s">
        <v>24</v>
      </c>
      <c r="D20" s="70" t="s">
        <v>25</v>
      </c>
      <c r="E20" s="70" t="s">
        <v>26</v>
      </c>
      <c r="F20" s="70" t="s">
        <v>27</v>
      </c>
      <c r="G20" s="70" t="s">
        <v>28</v>
      </c>
      <c r="H20" s="70" t="s">
        <v>29</v>
      </c>
      <c r="I20" s="21" t="s">
        <v>16</v>
      </c>
      <c r="J20" s="21" t="s">
        <v>32</v>
      </c>
      <c r="K20" s="28" t="s">
        <v>24</v>
      </c>
      <c r="L20" s="26" t="s">
        <v>66</v>
      </c>
    </row>
    <row r="21" spans="1:12" ht="15" thickBot="1">
      <c r="A21" s="31">
        <f>'Parametrage et info'!$B$6</f>
        <v>2012</v>
      </c>
      <c r="B21" s="68">
        <v>1</v>
      </c>
      <c r="C21" s="72">
        <v>1008871.39</v>
      </c>
      <c r="D21" s="72">
        <v>12802.76</v>
      </c>
      <c r="E21" s="72">
        <v>547925.82999999996</v>
      </c>
      <c r="F21" s="72">
        <v>45322.37</v>
      </c>
      <c r="G21" s="72">
        <v>2834.03</v>
      </c>
      <c r="H21" s="72">
        <v>20680.740000000002</v>
      </c>
      <c r="I21" s="73">
        <f t="shared" si="0"/>
        <v>1638437.12</v>
      </c>
      <c r="J21" s="73">
        <f>SUM(E21:F21)</f>
        <v>593248.19999999995</v>
      </c>
      <c r="K21" s="74">
        <f>C21+D21</f>
        <v>1021674.15</v>
      </c>
      <c r="L21" s="74">
        <f>J21+K21</f>
        <v>1614922.35</v>
      </c>
    </row>
    <row r="22" spans="1:12" ht="15" thickBot="1">
      <c r="A22" s="31">
        <f>'Parametrage et info'!$B$6</f>
        <v>2012</v>
      </c>
      <c r="B22" s="69">
        <v>2</v>
      </c>
      <c r="C22" s="72">
        <v>1010742.76</v>
      </c>
      <c r="D22" s="72">
        <v>16853.97</v>
      </c>
      <c r="E22" s="72">
        <v>567393.86</v>
      </c>
      <c r="F22" s="72">
        <v>46996.66</v>
      </c>
      <c r="G22" s="72">
        <v>2116.37</v>
      </c>
      <c r="H22" s="72">
        <v>20616.62</v>
      </c>
      <c r="I22" s="73">
        <f t="shared" si="0"/>
        <v>1664720.24</v>
      </c>
      <c r="J22" s="73">
        <f t="shared" ref="J22:J32" si="4">SUM(E22:F22)</f>
        <v>614390.52</v>
      </c>
      <c r="K22" s="74">
        <f t="shared" ref="K22:K32" si="5">C22+D22</f>
        <v>1027596.73</v>
      </c>
      <c r="L22" s="74">
        <f t="shared" ref="L22:L32" si="6">J22+K22</f>
        <v>1641987.25</v>
      </c>
    </row>
    <row r="23" spans="1:12" ht="15" thickBot="1">
      <c r="A23" s="31">
        <f>'Parametrage et info'!$B$6</f>
        <v>2012</v>
      </c>
      <c r="B23" s="69">
        <v>3</v>
      </c>
      <c r="C23" s="72">
        <v>1411094.2</v>
      </c>
      <c r="D23" s="72">
        <v>17538.5</v>
      </c>
      <c r="E23" s="72">
        <v>744000.29</v>
      </c>
      <c r="F23" s="72">
        <v>61698.54</v>
      </c>
      <c r="G23" s="72">
        <v>3854.8</v>
      </c>
      <c r="H23" s="72">
        <v>26196.15</v>
      </c>
      <c r="I23" s="73">
        <f t="shared" si="0"/>
        <v>2264382.48</v>
      </c>
      <c r="J23" s="73">
        <f t="shared" si="4"/>
        <v>805698.83000000007</v>
      </c>
      <c r="K23" s="74">
        <f t="shared" si="5"/>
        <v>1428632.7</v>
      </c>
      <c r="L23" s="74">
        <f t="shared" si="6"/>
        <v>2234331.5300000003</v>
      </c>
    </row>
    <row r="24" spans="1:12" ht="15" thickBot="1">
      <c r="A24" s="31">
        <f>'Parametrage et info'!$B$6</f>
        <v>2012</v>
      </c>
      <c r="B24" s="69">
        <v>4</v>
      </c>
      <c r="C24" s="72">
        <v>1369384.66</v>
      </c>
      <c r="D24" s="72">
        <v>15550.34</v>
      </c>
      <c r="E24" s="72">
        <v>729158.14</v>
      </c>
      <c r="F24" s="72">
        <v>63538.96</v>
      </c>
      <c r="G24" s="72">
        <v>3545.52</v>
      </c>
      <c r="H24" s="72">
        <v>30269.09</v>
      </c>
      <c r="I24" s="73">
        <f t="shared" si="0"/>
        <v>2211446.71</v>
      </c>
      <c r="J24" s="73">
        <f t="shared" si="4"/>
        <v>792697.1</v>
      </c>
      <c r="K24" s="74">
        <f t="shared" si="5"/>
        <v>1384935</v>
      </c>
      <c r="L24" s="74">
        <f t="shared" si="6"/>
        <v>2177632.1</v>
      </c>
    </row>
    <row r="25" spans="1:12" ht="15" thickBot="1">
      <c r="A25" s="31">
        <f>'Parametrage et info'!$B$6</f>
        <v>2012</v>
      </c>
      <c r="B25" s="69">
        <v>5</v>
      </c>
      <c r="C25" s="72">
        <v>1403514.52</v>
      </c>
      <c r="D25" s="72">
        <v>20030.490000000002</v>
      </c>
      <c r="E25" s="72">
        <v>767485.21</v>
      </c>
      <c r="F25" s="72">
        <v>69452.63</v>
      </c>
      <c r="G25" s="72">
        <v>3988.18</v>
      </c>
      <c r="H25" s="72">
        <v>34454.160000000003</v>
      </c>
      <c r="I25" s="73">
        <f t="shared" si="0"/>
        <v>2298925.19</v>
      </c>
      <c r="J25" s="73">
        <f t="shared" si="4"/>
        <v>836937.84</v>
      </c>
      <c r="K25" s="74">
        <f t="shared" si="5"/>
        <v>1423545.01</v>
      </c>
      <c r="L25" s="74">
        <f t="shared" si="6"/>
        <v>2260482.85</v>
      </c>
    </row>
    <row r="26" spans="1:12" ht="15" thickBot="1">
      <c r="A26" s="31">
        <f>'Parametrage et info'!$B$6</f>
        <v>2012</v>
      </c>
      <c r="B26" s="69">
        <v>6</v>
      </c>
      <c r="C26" s="72">
        <v>1354786.84</v>
      </c>
      <c r="D26" s="72">
        <v>18159.13</v>
      </c>
      <c r="E26" s="72">
        <v>717965.01</v>
      </c>
      <c r="F26" s="72">
        <v>58860.52</v>
      </c>
      <c r="G26" s="72">
        <v>3501.48</v>
      </c>
      <c r="H26" s="72">
        <v>35130.379999999997</v>
      </c>
      <c r="I26" s="73">
        <f t="shared" si="0"/>
        <v>2188403.36</v>
      </c>
      <c r="J26" s="73">
        <f t="shared" si="4"/>
        <v>776825.53</v>
      </c>
      <c r="K26" s="74">
        <f t="shared" si="5"/>
        <v>1372945.97</v>
      </c>
      <c r="L26" s="74">
        <f t="shared" si="6"/>
        <v>2149771.5</v>
      </c>
    </row>
    <row r="27" spans="1:12" ht="15" thickBot="1">
      <c r="A27" s="31">
        <f>'Parametrage et info'!$B$6</f>
        <v>2012</v>
      </c>
      <c r="B27" s="30">
        <v>7</v>
      </c>
      <c r="C27" s="72">
        <v>1430906.29</v>
      </c>
      <c r="D27" s="72">
        <v>18041.419999999998</v>
      </c>
      <c r="E27" s="72">
        <v>762305.83</v>
      </c>
      <c r="F27" s="72">
        <v>63294.97</v>
      </c>
      <c r="G27" s="72">
        <v>3916.99</v>
      </c>
      <c r="H27" s="72">
        <v>40887.57</v>
      </c>
      <c r="I27" s="73">
        <f t="shared" si="0"/>
        <v>2319353.0700000003</v>
      </c>
      <c r="J27" s="73">
        <f t="shared" si="4"/>
        <v>825600.79999999993</v>
      </c>
      <c r="K27" s="74">
        <f t="shared" si="5"/>
        <v>1448947.71</v>
      </c>
      <c r="L27" s="74">
        <f t="shared" si="6"/>
        <v>2274548.5099999998</v>
      </c>
    </row>
    <row r="28" spans="1:12" ht="15" thickBot="1">
      <c r="A28" s="31">
        <f>'Parametrage et info'!$B$6</f>
        <v>2012</v>
      </c>
      <c r="B28" s="30">
        <v>8</v>
      </c>
      <c r="C28" s="72">
        <v>1440541.08</v>
      </c>
      <c r="D28" s="72">
        <v>17252.29</v>
      </c>
      <c r="E28" s="72">
        <v>800004.31</v>
      </c>
      <c r="F28" s="72">
        <v>63364.49</v>
      </c>
      <c r="G28" s="72">
        <v>3287.81</v>
      </c>
      <c r="H28" s="72">
        <v>39214.82</v>
      </c>
      <c r="I28" s="73">
        <f t="shared" si="0"/>
        <v>2363664.8000000003</v>
      </c>
      <c r="J28" s="73">
        <f t="shared" si="4"/>
        <v>863368.8</v>
      </c>
      <c r="K28" s="74">
        <f t="shared" si="5"/>
        <v>1457793.37</v>
      </c>
      <c r="L28" s="74">
        <f t="shared" si="6"/>
        <v>2321162.17</v>
      </c>
    </row>
    <row r="29" spans="1:12" ht="15" thickBot="1">
      <c r="A29" s="31">
        <f>'Parametrage et info'!$B$6</f>
        <v>2012</v>
      </c>
      <c r="B29" s="30">
        <v>9</v>
      </c>
      <c r="C29" s="72"/>
      <c r="D29" s="72"/>
      <c r="E29" s="72"/>
      <c r="F29" s="72"/>
      <c r="G29" s="72"/>
      <c r="H29" s="72"/>
      <c r="I29" s="73">
        <f t="shared" si="0"/>
        <v>0</v>
      </c>
      <c r="J29" s="73">
        <f t="shared" si="4"/>
        <v>0</v>
      </c>
      <c r="K29" s="74">
        <f t="shared" si="5"/>
        <v>0</v>
      </c>
      <c r="L29" s="74">
        <f t="shared" si="6"/>
        <v>0</v>
      </c>
    </row>
    <row r="30" spans="1:12" ht="15" thickBot="1">
      <c r="A30" s="31">
        <f>'Parametrage et info'!$B$6</f>
        <v>2012</v>
      </c>
      <c r="B30" s="30">
        <v>10</v>
      </c>
      <c r="C30" s="72"/>
      <c r="D30" s="72"/>
      <c r="E30" s="72"/>
      <c r="F30" s="72"/>
      <c r="G30" s="72"/>
      <c r="H30" s="72"/>
      <c r="I30" s="73">
        <f t="shared" si="0"/>
        <v>0</v>
      </c>
      <c r="J30" s="73">
        <f t="shared" si="4"/>
        <v>0</v>
      </c>
      <c r="K30" s="74">
        <f t="shared" si="5"/>
        <v>0</v>
      </c>
      <c r="L30" s="74">
        <f t="shared" si="6"/>
        <v>0</v>
      </c>
    </row>
    <row r="31" spans="1:12" ht="15" thickBot="1">
      <c r="A31" s="31">
        <f>'Parametrage et info'!$B$6</f>
        <v>2012</v>
      </c>
      <c r="B31" s="30">
        <v>11</v>
      </c>
      <c r="C31" s="72"/>
      <c r="D31" s="72"/>
      <c r="E31" s="72"/>
      <c r="F31" s="72"/>
      <c r="G31" s="72"/>
      <c r="H31" s="72"/>
      <c r="I31" s="73">
        <f t="shared" si="0"/>
        <v>0</v>
      </c>
      <c r="J31" s="73">
        <f t="shared" si="4"/>
        <v>0</v>
      </c>
      <c r="K31" s="74">
        <f t="shared" si="5"/>
        <v>0</v>
      </c>
      <c r="L31" s="74">
        <f t="shared" si="6"/>
        <v>0</v>
      </c>
    </row>
    <row r="32" spans="1:12" ht="15" thickBot="1">
      <c r="A32" s="31">
        <f>'Parametrage et info'!$B$6</f>
        <v>2012</v>
      </c>
      <c r="B32" s="33">
        <v>12</v>
      </c>
      <c r="C32" s="72"/>
      <c r="D32" s="72"/>
      <c r="E32" s="72"/>
      <c r="F32" s="72"/>
      <c r="G32" s="72"/>
      <c r="H32" s="72"/>
      <c r="I32" s="73">
        <f t="shared" si="0"/>
        <v>0</v>
      </c>
      <c r="J32" s="73">
        <f t="shared" si="4"/>
        <v>0</v>
      </c>
      <c r="K32" s="74">
        <f t="shared" si="5"/>
        <v>0</v>
      </c>
      <c r="L32" s="74">
        <f t="shared" si="6"/>
        <v>0</v>
      </c>
    </row>
    <row r="34" spans="12:12">
      <c r="L34" s="77" t="s">
        <v>65</v>
      </c>
    </row>
  </sheetData>
  <phoneticPr fontId="0" type="noConversion"/>
  <printOptions gridLines="1" gridLinesSet="0"/>
  <pageMargins left="0.21" right="0.27" top="0.984251969" bottom="0.984251969" header="0.5" footer="0.5"/>
  <pageSetup paperSize="9" scale="85" orientation="landscape" horizontalDpi="300" verticalDpi="300" r:id="rId1"/>
  <headerFooter alignWithMargins="0">
    <oddHeader>&amp;A</oddHeader>
    <oddFooter>Page &amp;P</oddFooter>
  </headerFooter>
  <ignoredErrors>
    <ignoredError sqref="I8:J19 I21:J32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8"/>
  <sheetViews>
    <sheetView workbookViewId="0"/>
  </sheetViews>
  <sheetFormatPr baseColWidth="10" defaultColWidth="9" defaultRowHeight="14.25"/>
  <cols>
    <col min="1" max="2" width="9" customWidth="1"/>
    <col min="3" max="3" width="10.625" customWidth="1"/>
    <col min="4" max="6" width="10.25" bestFit="1" customWidth="1"/>
    <col min="7" max="7" width="11.125" bestFit="1" customWidth="1"/>
    <col min="8" max="8" width="10.125" bestFit="1" customWidth="1"/>
    <col min="9" max="9" width="9.125" bestFit="1" customWidth="1"/>
  </cols>
  <sheetData>
    <row r="1" spans="1:15">
      <c r="A1" s="18"/>
      <c r="B1" s="18"/>
      <c r="C1" s="18"/>
      <c r="D1" s="18"/>
      <c r="E1" s="18"/>
      <c r="F1" s="18"/>
      <c r="G1" s="18"/>
      <c r="H1" s="20" t="str">
        <f>'Parametrage et info'!B8</f>
        <v>Echternach</v>
      </c>
      <c r="I1" s="18"/>
      <c r="J1" s="34"/>
      <c r="K1" s="34"/>
      <c r="L1" s="34"/>
      <c r="M1" s="34"/>
      <c r="N1" s="34"/>
      <c r="O1" s="18"/>
    </row>
    <row r="2" spans="1:15">
      <c r="A2" s="18"/>
      <c r="B2" s="18"/>
      <c r="C2" s="18"/>
      <c r="D2" s="18"/>
      <c r="E2" s="18"/>
      <c r="F2" s="18"/>
      <c r="G2" s="18"/>
      <c r="H2" s="18"/>
      <c r="I2" s="18"/>
      <c r="J2" s="34"/>
      <c r="K2" s="34"/>
      <c r="L2" s="34"/>
      <c r="M2" s="34"/>
      <c r="N2" s="34"/>
      <c r="O2" s="18"/>
    </row>
    <row r="3" spans="1:15" ht="15">
      <c r="A3" s="18"/>
      <c r="B3" s="18"/>
      <c r="C3" s="19" t="s">
        <v>22</v>
      </c>
      <c r="D3" s="18"/>
      <c r="E3" s="18"/>
      <c r="F3" s="18"/>
      <c r="G3" s="18"/>
      <c r="H3" s="18"/>
      <c r="I3" s="18"/>
      <c r="J3" s="34"/>
      <c r="K3" s="34"/>
      <c r="L3" s="34"/>
      <c r="M3" s="34"/>
      <c r="N3" s="34"/>
      <c r="O3" s="18"/>
    </row>
    <row r="4" spans="1:15">
      <c r="A4" s="18"/>
      <c r="B4" s="18"/>
      <c r="C4" s="18"/>
      <c r="D4" s="18"/>
      <c r="E4" s="18"/>
      <c r="F4" s="18"/>
      <c r="G4" s="18"/>
      <c r="H4" s="18"/>
      <c r="I4" s="18"/>
      <c r="J4" s="34"/>
      <c r="K4" s="34"/>
      <c r="L4" s="34"/>
      <c r="M4" s="34"/>
      <c r="N4" s="34"/>
      <c r="O4" s="18"/>
    </row>
    <row r="5" spans="1:15">
      <c r="A5" s="18"/>
      <c r="B5" s="18"/>
      <c r="C5" s="18" t="s">
        <v>23</v>
      </c>
      <c r="D5" s="18"/>
      <c r="E5" s="18"/>
      <c r="F5" s="18"/>
      <c r="G5" s="18"/>
      <c r="H5" s="18"/>
      <c r="I5" s="18"/>
      <c r="J5" s="34"/>
      <c r="K5" s="34"/>
      <c r="L5" s="34"/>
      <c r="M5" s="34"/>
      <c r="N5" s="34"/>
      <c r="O5" s="18"/>
    </row>
    <row r="6" spans="1:15" ht="15" thickBot="1">
      <c r="A6" s="18"/>
      <c r="B6" s="18"/>
      <c r="C6" s="18"/>
      <c r="D6" s="18"/>
      <c r="E6" s="18"/>
      <c r="F6" s="18"/>
      <c r="G6" s="18"/>
      <c r="H6" s="18"/>
      <c r="I6" s="18"/>
      <c r="J6" s="34"/>
      <c r="K6" s="34"/>
      <c r="L6" s="34"/>
      <c r="M6" s="34"/>
      <c r="N6" s="34"/>
      <c r="O6" s="18"/>
    </row>
    <row r="7" spans="1:15" ht="15" thickBot="1">
      <c r="A7" s="23" t="s">
        <v>0</v>
      </c>
      <c r="B7" s="24" t="s">
        <v>1</v>
      </c>
      <c r="C7" s="25" t="s">
        <v>34</v>
      </c>
      <c r="D7" s="25" t="s">
        <v>35</v>
      </c>
      <c r="E7" s="25" t="s">
        <v>36</v>
      </c>
      <c r="F7" s="26" t="s">
        <v>16</v>
      </c>
      <c r="G7" s="36"/>
      <c r="H7" s="36"/>
      <c r="I7" s="36"/>
      <c r="J7" s="36"/>
      <c r="K7" s="36"/>
      <c r="L7" s="36"/>
      <c r="M7" s="36"/>
      <c r="N7" s="36"/>
      <c r="O7" s="18"/>
    </row>
    <row r="8" spans="1:15" ht="15" thickBot="1">
      <c r="A8" s="29">
        <f>'Parametrage et info'!$B$5</f>
        <v>2011</v>
      </c>
      <c r="B8" s="30">
        <v>1</v>
      </c>
      <c r="C8" s="72">
        <v>502958.1</v>
      </c>
      <c r="D8" s="72">
        <v>8324.24</v>
      </c>
      <c r="E8" s="72">
        <v>5497.65</v>
      </c>
      <c r="F8" s="75">
        <f>SUM(C8:E8)</f>
        <v>516779.99</v>
      </c>
      <c r="G8" s="37"/>
      <c r="H8" s="37"/>
      <c r="I8" s="37"/>
      <c r="J8" s="37"/>
      <c r="K8" s="37"/>
      <c r="L8" s="38"/>
      <c r="M8" s="38"/>
      <c r="N8" s="38"/>
      <c r="O8" s="18"/>
    </row>
    <row r="9" spans="1:15" ht="15" thickBot="1">
      <c r="A9" s="29">
        <f>'Parametrage et info'!$B$5</f>
        <v>2011</v>
      </c>
      <c r="B9" s="30">
        <v>2</v>
      </c>
      <c r="C9" s="72">
        <v>493686.68</v>
      </c>
      <c r="D9" s="72">
        <v>9601.2999999999993</v>
      </c>
      <c r="E9" s="72">
        <v>5113.18</v>
      </c>
      <c r="F9" s="75">
        <f t="shared" ref="F9:F19" si="0">SUM(C9:E9)</f>
        <v>508401.16</v>
      </c>
      <c r="G9" s="37"/>
      <c r="H9" s="37"/>
      <c r="I9" s="37"/>
      <c r="J9" s="37"/>
      <c r="K9" s="37"/>
      <c r="L9" s="38"/>
      <c r="M9" s="38"/>
      <c r="N9" s="38"/>
      <c r="O9" s="18"/>
    </row>
    <row r="10" spans="1:15" ht="15" thickBot="1">
      <c r="A10" s="29">
        <f>'Parametrage et info'!$B$5</f>
        <v>2011</v>
      </c>
      <c r="B10" s="69">
        <v>3</v>
      </c>
      <c r="C10" s="72">
        <v>571396.16</v>
      </c>
      <c r="D10" s="72">
        <v>10621.02</v>
      </c>
      <c r="E10" s="72">
        <v>5658.74</v>
      </c>
      <c r="F10" s="76">
        <f t="shared" si="0"/>
        <v>587675.92000000004</v>
      </c>
      <c r="G10" s="37"/>
      <c r="H10" s="37"/>
      <c r="I10" s="37"/>
      <c r="J10" s="37"/>
      <c r="K10" s="37"/>
      <c r="L10" s="38"/>
      <c r="M10" s="38"/>
      <c r="N10" s="38"/>
      <c r="O10" s="18"/>
    </row>
    <row r="11" spans="1:15" ht="15" thickBot="1">
      <c r="A11" s="29">
        <f>'Parametrage et info'!$B$5</f>
        <v>2011</v>
      </c>
      <c r="B11" s="69">
        <v>4</v>
      </c>
      <c r="C11" s="72">
        <v>661911.47</v>
      </c>
      <c r="D11" s="72">
        <v>13892.8</v>
      </c>
      <c r="E11" s="72">
        <v>5800.51</v>
      </c>
      <c r="F11" s="76">
        <f t="shared" si="0"/>
        <v>681604.78</v>
      </c>
      <c r="G11" s="37"/>
      <c r="H11" s="37"/>
      <c r="I11" s="37"/>
      <c r="J11" s="37"/>
      <c r="K11" s="37"/>
      <c r="L11" s="38"/>
      <c r="M11" s="38"/>
      <c r="N11" s="38"/>
      <c r="O11" s="18"/>
    </row>
    <row r="12" spans="1:15" ht="15" thickBot="1">
      <c r="A12" s="29">
        <f>'Parametrage et info'!$B$5</f>
        <v>2011</v>
      </c>
      <c r="B12" s="69">
        <v>5</v>
      </c>
      <c r="C12" s="72">
        <v>572634.42000000004</v>
      </c>
      <c r="D12" s="72">
        <v>11739.71</v>
      </c>
      <c r="E12" s="72">
        <v>5447.26</v>
      </c>
      <c r="F12" s="76">
        <f t="shared" si="0"/>
        <v>589821.39</v>
      </c>
      <c r="G12" s="37"/>
      <c r="H12" s="37"/>
      <c r="I12" s="37"/>
      <c r="J12" s="37"/>
      <c r="K12" s="37"/>
      <c r="L12" s="38"/>
      <c r="M12" s="38"/>
      <c r="N12" s="38"/>
      <c r="O12" s="18"/>
    </row>
    <row r="13" spans="1:15" ht="15" thickBot="1">
      <c r="A13" s="29">
        <f>'Parametrage et info'!$B$5</f>
        <v>2011</v>
      </c>
      <c r="B13" s="69">
        <v>6</v>
      </c>
      <c r="C13" s="72">
        <v>709206.82</v>
      </c>
      <c r="D13" s="72">
        <v>6617.27</v>
      </c>
      <c r="E13" s="72">
        <v>5395.88</v>
      </c>
      <c r="F13" s="76">
        <f t="shared" si="0"/>
        <v>721219.97</v>
      </c>
      <c r="G13" s="37"/>
      <c r="H13" s="37"/>
      <c r="I13" s="37"/>
      <c r="J13" s="37"/>
      <c r="K13" s="37"/>
      <c r="L13" s="38"/>
      <c r="M13" s="38"/>
      <c r="N13" s="38"/>
      <c r="O13" s="18"/>
    </row>
    <row r="14" spans="1:15" ht="15" thickBot="1">
      <c r="A14" s="29">
        <f>'Parametrage et info'!$B$5</f>
        <v>2011</v>
      </c>
      <c r="B14" s="69">
        <v>7</v>
      </c>
      <c r="C14" s="72">
        <v>718958.95</v>
      </c>
      <c r="D14" s="72">
        <v>8557.6</v>
      </c>
      <c r="E14" s="72">
        <v>5400.47</v>
      </c>
      <c r="F14" s="76">
        <f t="shared" si="0"/>
        <v>732917.0199999999</v>
      </c>
      <c r="G14" s="37"/>
      <c r="H14" s="37"/>
      <c r="I14" s="37"/>
      <c r="J14" s="37"/>
      <c r="K14" s="37"/>
      <c r="L14" s="38"/>
      <c r="M14" s="38"/>
      <c r="N14" s="38"/>
      <c r="O14" s="18"/>
    </row>
    <row r="15" spans="1:15" ht="15" thickBot="1">
      <c r="A15" s="29">
        <f>'Parametrage et info'!$B$5</f>
        <v>2011</v>
      </c>
      <c r="B15" s="69">
        <v>8</v>
      </c>
      <c r="C15" s="72">
        <v>701994.82</v>
      </c>
      <c r="D15" s="72">
        <v>7246.04</v>
      </c>
      <c r="E15" s="72">
        <v>4907.04</v>
      </c>
      <c r="F15" s="76">
        <f t="shared" si="0"/>
        <v>714147.9</v>
      </c>
      <c r="G15" s="37"/>
      <c r="H15" s="37"/>
      <c r="I15" s="37"/>
      <c r="J15" s="37"/>
      <c r="K15" s="37"/>
      <c r="L15" s="38"/>
      <c r="M15" s="38"/>
      <c r="N15" s="38"/>
      <c r="O15" s="18"/>
    </row>
    <row r="16" spans="1:15" ht="15" thickBot="1">
      <c r="A16" s="29">
        <f>'Parametrage et info'!$B$5</f>
        <v>2011</v>
      </c>
      <c r="B16" s="69">
        <v>9</v>
      </c>
      <c r="C16" s="72">
        <v>760153.73</v>
      </c>
      <c r="D16" s="72">
        <v>8371.16</v>
      </c>
      <c r="E16" s="72">
        <v>5568.23</v>
      </c>
      <c r="F16" s="76">
        <f t="shared" si="0"/>
        <v>774093.12</v>
      </c>
      <c r="G16" s="37"/>
      <c r="H16" s="37"/>
      <c r="I16" s="37"/>
      <c r="J16" s="37"/>
      <c r="K16" s="37"/>
      <c r="L16" s="38"/>
      <c r="M16" s="38"/>
      <c r="N16" s="38"/>
      <c r="O16" s="18"/>
    </row>
    <row r="17" spans="1:15" ht="15" thickBot="1">
      <c r="A17" s="29">
        <f>'Parametrage et info'!$B$5</f>
        <v>2011</v>
      </c>
      <c r="B17" s="69">
        <v>10</v>
      </c>
      <c r="C17" s="72">
        <v>719842.35</v>
      </c>
      <c r="D17" s="72">
        <v>8350.35</v>
      </c>
      <c r="E17" s="72">
        <v>5811.52</v>
      </c>
      <c r="F17" s="76">
        <f t="shared" si="0"/>
        <v>734004.22</v>
      </c>
      <c r="G17" s="37"/>
      <c r="H17" s="37"/>
      <c r="I17" s="37"/>
      <c r="J17" s="37"/>
      <c r="K17" s="37"/>
      <c r="L17" s="38"/>
      <c r="M17" s="38"/>
      <c r="N17" s="38"/>
      <c r="O17" s="18"/>
    </row>
    <row r="18" spans="1:15" ht="15" thickBot="1">
      <c r="A18" s="29">
        <f>'Parametrage et info'!$B$5</f>
        <v>2011</v>
      </c>
      <c r="B18" s="69">
        <v>11</v>
      </c>
      <c r="C18" s="72">
        <v>584253.37</v>
      </c>
      <c r="D18" s="72">
        <v>7693.62</v>
      </c>
      <c r="E18" s="72">
        <v>4691.9399999999996</v>
      </c>
      <c r="F18" s="76">
        <f t="shared" si="0"/>
        <v>596638.92999999993</v>
      </c>
      <c r="G18" s="37"/>
      <c r="H18" s="37"/>
      <c r="I18" s="37"/>
      <c r="J18" s="37"/>
      <c r="K18" s="37"/>
      <c r="L18" s="38"/>
      <c r="M18" s="38"/>
      <c r="N18" s="38"/>
      <c r="O18" s="18"/>
    </row>
    <row r="19" spans="1:15" ht="15" thickBot="1">
      <c r="A19" s="29">
        <f>'Parametrage et info'!$B$5</f>
        <v>2011</v>
      </c>
      <c r="B19" s="69">
        <v>12</v>
      </c>
      <c r="C19" s="72">
        <v>658440.63</v>
      </c>
      <c r="D19" s="72">
        <v>6492.02</v>
      </c>
      <c r="E19" s="72">
        <v>4161.57</v>
      </c>
      <c r="F19" s="76">
        <f t="shared" si="0"/>
        <v>669094.22</v>
      </c>
      <c r="G19" s="37"/>
      <c r="H19" s="37"/>
      <c r="I19" s="37"/>
      <c r="J19" s="37"/>
      <c r="K19" s="37"/>
      <c r="L19" s="38"/>
      <c r="M19" s="38"/>
      <c r="N19" s="38"/>
      <c r="O19" s="18"/>
    </row>
    <row r="20" spans="1:15" ht="15" thickBot="1">
      <c r="A20" s="27" t="s">
        <v>0</v>
      </c>
      <c r="B20" s="22" t="s">
        <v>1</v>
      </c>
      <c r="C20" s="71" t="s">
        <v>34</v>
      </c>
      <c r="D20" s="71" t="s">
        <v>35</v>
      </c>
      <c r="E20" s="71" t="s">
        <v>36</v>
      </c>
      <c r="F20" s="28" t="s">
        <v>16</v>
      </c>
      <c r="G20" s="36"/>
      <c r="H20" s="36"/>
      <c r="I20" s="36"/>
      <c r="J20" s="36"/>
      <c r="K20" s="36"/>
      <c r="L20" s="36"/>
      <c r="M20" s="36"/>
      <c r="N20" s="36"/>
      <c r="O20" s="18"/>
    </row>
    <row r="21" spans="1:15" ht="15" thickBot="1">
      <c r="A21" s="31">
        <f>'Parametrage et info'!$B$6</f>
        <v>2012</v>
      </c>
      <c r="B21" s="68">
        <v>1</v>
      </c>
      <c r="C21" s="72">
        <v>555447.75</v>
      </c>
      <c r="D21" s="72">
        <v>6125.2</v>
      </c>
      <c r="E21" s="72">
        <v>3944.29</v>
      </c>
      <c r="F21" s="75">
        <f>SUM(C21:E21)</f>
        <v>565517.24</v>
      </c>
      <c r="G21" s="37"/>
      <c r="H21" s="37"/>
      <c r="I21" s="37"/>
      <c r="J21" s="37"/>
      <c r="K21" s="37"/>
      <c r="L21" s="38"/>
      <c r="M21" s="38"/>
      <c r="N21" s="38"/>
      <c r="O21" s="18"/>
    </row>
    <row r="22" spans="1:15" ht="15" thickBot="1">
      <c r="A22" s="31">
        <f>'Parametrage et info'!$B$6</f>
        <v>2012</v>
      </c>
      <c r="B22" s="69">
        <v>2</v>
      </c>
      <c r="C22" s="72">
        <v>555774.47</v>
      </c>
      <c r="D22" s="72">
        <v>7651.75</v>
      </c>
      <c r="E22" s="72">
        <v>4127.03</v>
      </c>
      <c r="F22" s="75">
        <f t="shared" ref="F22:F32" si="1">SUM(C22:E22)</f>
        <v>567553.25</v>
      </c>
      <c r="G22" s="37"/>
      <c r="H22" s="37"/>
      <c r="I22" s="37"/>
      <c r="J22" s="37"/>
      <c r="K22" s="37"/>
      <c r="L22" s="38"/>
      <c r="M22" s="38"/>
      <c r="N22" s="38"/>
      <c r="O22" s="18"/>
    </row>
    <row r="23" spans="1:15" ht="15" thickBot="1">
      <c r="A23" s="31">
        <f>'Parametrage et info'!$B$6</f>
        <v>2012</v>
      </c>
      <c r="B23" s="69">
        <v>3</v>
      </c>
      <c r="C23" s="72">
        <v>763856.76</v>
      </c>
      <c r="D23" s="72">
        <v>14156.54</v>
      </c>
      <c r="E23" s="72">
        <v>5544.88</v>
      </c>
      <c r="F23" s="75">
        <f t="shared" si="1"/>
        <v>783558.18</v>
      </c>
      <c r="G23" s="37"/>
      <c r="H23" s="37"/>
      <c r="I23" s="37"/>
      <c r="J23" s="37"/>
      <c r="K23" s="37"/>
      <c r="L23" s="38"/>
      <c r="M23" s="38"/>
      <c r="N23" s="38"/>
      <c r="O23" s="18"/>
    </row>
    <row r="24" spans="1:15" ht="15" thickBot="1">
      <c r="A24" s="31">
        <f>'Parametrage et info'!$B$6</f>
        <v>2012</v>
      </c>
      <c r="B24" s="69">
        <v>4</v>
      </c>
      <c r="C24" s="72">
        <v>775359.28</v>
      </c>
      <c r="D24" s="72">
        <v>8084.22</v>
      </c>
      <c r="E24" s="72">
        <v>4973.09</v>
      </c>
      <c r="F24" s="76">
        <f t="shared" si="1"/>
        <v>788416.59</v>
      </c>
      <c r="G24" s="37"/>
      <c r="H24" s="37"/>
      <c r="I24" s="37"/>
      <c r="J24" s="37"/>
      <c r="K24" s="37"/>
      <c r="L24" s="38"/>
      <c r="M24" s="38"/>
      <c r="N24" s="38"/>
      <c r="O24" s="18"/>
    </row>
    <row r="25" spans="1:15" ht="15" thickBot="1">
      <c r="A25" s="31">
        <f>'Parametrage et info'!$B$6</f>
        <v>2012</v>
      </c>
      <c r="B25" s="69">
        <v>5</v>
      </c>
      <c r="C25" s="72">
        <v>864505.98</v>
      </c>
      <c r="D25" s="72">
        <v>10145.69</v>
      </c>
      <c r="E25" s="72">
        <v>6441.38</v>
      </c>
      <c r="F25" s="76">
        <f t="shared" si="1"/>
        <v>881093.04999999993</v>
      </c>
      <c r="G25" s="39"/>
      <c r="H25" s="39"/>
      <c r="I25" s="39"/>
      <c r="J25" s="18"/>
      <c r="K25" s="18"/>
      <c r="L25" s="38"/>
      <c r="M25" s="38"/>
      <c r="N25" s="38"/>
      <c r="O25" s="18"/>
    </row>
    <row r="26" spans="1:15" ht="15" thickBot="1">
      <c r="A26" s="31">
        <f>'Parametrage et info'!$B$6</f>
        <v>2012</v>
      </c>
      <c r="B26" s="69">
        <v>6</v>
      </c>
      <c r="C26" s="72">
        <v>787330.36</v>
      </c>
      <c r="D26" s="72">
        <v>6455.77</v>
      </c>
      <c r="E26" s="72">
        <v>6383.42</v>
      </c>
      <c r="F26" s="76">
        <f t="shared" si="1"/>
        <v>800169.55</v>
      </c>
      <c r="G26" s="39"/>
      <c r="H26" s="39"/>
      <c r="I26" s="39"/>
      <c r="J26" s="18"/>
      <c r="K26" s="18"/>
      <c r="L26" s="38"/>
      <c r="M26" s="38"/>
      <c r="N26" s="38"/>
      <c r="O26" s="18"/>
    </row>
    <row r="27" spans="1:15" ht="15" thickBot="1">
      <c r="A27" s="31">
        <f>'Parametrage et info'!$B$6</f>
        <v>2012</v>
      </c>
      <c r="B27" s="30">
        <v>7</v>
      </c>
      <c r="C27" s="72">
        <v>848641.6</v>
      </c>
      <c r="D27" s="72">
        <v>8311.49</v>
      </c>
      <c r="E27" s="72">
        <v>6921.81</v>
      </c>
      <c r="F27" s="76">
        <f t="shared" si="1"/>
        <v>863874.9</v>
      </c>
      <c r="G27" s="39"/>
      <c r="H27" s="39"/>
      <c r="I27" s="39"/>
      <c r="J27" s="18"/>
      <c r="K27" s="18"/>
      <c r="L27" s="38"/>
      <c r="M27" s="38"/>
      <c r="N27" s="38"/>
      <c r="O27" s="18"/>
    </row>
    <row r="28" spans="1:15" ht="15" thickBot="1">
      <c r="A28" s="31">
        <f>'Parametrage et info'!$B$6</f>
        <v>2012</v>
      </c>
      <c r="B28" s="30">
        <v>8</v>
      </c>
      <c r="C28" s="72">
        <v>881658.43</v>
      </c>
      <c r="D28" s="72">
        <v>8154.57</v>
      </c>
      <c r="E28" s="72">
        <v>7321.21</v>
      </c>
      <c r="F28" s="76">
        <f t="shared" si="1"/>
        <v>897134.21</v>
      </c>
      <c r="G28" s="39"/>
      <c r="H28" s="39"/>
      <c r="I28" s="39"/>
      <c r="J28" s="18"/>
      <c r="K28" s="18"/>
      <c r="L28" s="38"/>
      <c r="M28" s="38"/>
      <c r="N28" s="38"/>
      <c r="O28" s="18"/>
    </row>
    <row r="29" spans="1:15" ht="15" thickBot="1">
      <c r="A29" s="31">
        <f>'Parametrage et info'!$B$6</f>
        <v>2012</v>
      </c>
      <c r="B29" s="30">
        <v>9</v>
      </c>
      <c r="C29" s="72"/>
      <c r="D29" s="72"/>
      <c r="E29" s="72"/>
      <c r="F29" s="76">
        <f t="shared" si="1"/>
        <v>0</v>
      </c>
      <c r="G29" s="39"/>
      <c r="H29" s="39"/>
      <c r="I29" s="39"/>
      <c r="J29" s="18"/>
      <c r="K29" s="18"/>
      <c r="L29" s="38"/>
      <c r="M29" s="38"/>
      <c r="N29" s="38"/>
      <c r="O29" s="18"/>
    </row>
    <row r="30" spans="1:15" ht="15" thickBot="1">
      <c r="A30" s="31">
        <f>'Parametrage et info'!$B$6</f>
        <v>2012</v>
      </c>
      <c r="B30" s="30">
        <v>10</v>
      </c>
      <c r="C30" s="72"/>
      <c r="D30" s="72"/>
      <c r="E30" s="72"/>
      <c r="F30" s="76">
        <f t="shared" si="1"/>
        <v>0</v>
      </c>
      <c r="G30" s="39"/>
      <c r="H30" s="39"/>
      <c r="I30" s="39"/>
      <c r="J30" s="18"/>
      <c r="K30" s="18"/>
      <c r="L30" s="38"/>
      <c r="M30" s="38"/>
      <c r="N30" s="38"/>
      <c r="O30" s="18"/>
    </row>
    <row r="31" spans="1:15" ht="15" thickBot="1">
      <c r="A31" s="31">
        <f>'Parametrage et info'!$B$6</f>
        <v>2012</v>
      </c>
      <c r="B31" s="30">
        <v>11</v>
      </c>
      <c r="C31" s="72"/>
      <c r="D31" s="72"/>
      <c r="E31" s="72"/>
      <c r="F31" s="76">
        <f t="shared" si="1"/>
        <v>0</v>
      </c>
      <c r="G31" s="39"/>
      <c r="H31" s="39"/>
      <c r="I31" s="39"/>
      <c r="J31" s="18"/>
      <c r="K31" s="18"/>
      <c r="L31" s="38"/>
      <c r="M31" s="38"/>
      <c r="N31" s="38"/>
      <c r="O31" s="18"/>
    </row>
    <row r="32" spans="1:15" ht="15" thickBot="1">
      <c r="A32" s="32">
        <f>'Parametrage et info'!$B$6</f>
        <v>2012</v>
      </c>
      <c r="B32" s="33">
        <v>12</v>
      </c>
      <c r="C32" s="72"/>
      <c r="D32" s="72"/>
      <c r="E32" s="72"/>
      <c r="F32" s="76">
        <f t="shared" si="1"/>
        <v>0</v>
      </c>
      <c r="G32" s="39"/>
      <c r="H32" s="39"/>
      <c r="I32" s="39"/>
      <c r="J32" s="18"/>
      <c r="K32" s="18"/>
      <c r="L32" s="38"/>
      <c r="M32" s="38"/>
      <c r="N32" s="38"/>
      <c r="O32" s="18"/>
    </row>
    <row r="33" spans="1:15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18"/>
    </row>
    <row r="34" spans="1:15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</row>
    <row r="35" spans="1:15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</row>
    <row r="36" spans="1:15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</row>
    <row r="37" spans="1:15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</row>
    <row r="38" spans="1:15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</row>
  </sheetData>
  <phoneticPr fontId="0" type="noConversion"/>
  <printOptions gridLines="1" gridLinesSet="0"/>
  <pageMargins left="0.42" right="0.27" top="0.984251969" bottom="0.984251969" header="0.5" footer="0.5"/>
  <pageSetup paperSize="9" scale="85" orientation="landscape" horizontalDpi="300" verticalDpi="300" r:id="rId1"/>
  <headerFooter alignWithMargins="0">
    <oddHeader>&amp;A</oddHeader>
    <oddFooter>Page &amp;P</oddFooter>
  </headerFooter>
  <ignoredErrors>
    <ignoredError sqref="F21:F32 F8:F19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5"/>
  <sheetViews>
    <sheetView tabSelected="1" zoomScale="75" workbookViewId="0">
      <selection activeCell="E37" sqref="E37"/>
    </sheetView>
  </sheetViews>
  <sheetFormatPr baseColWidth="10" defaultColWidth="9" defaultRowHeight="14.25"/>
  <cols>
    <col min="1" max="1" width="64" customWidth="1"/>
    <col min="2" max="2" width="1.75" customWidth="1"/>
    <col min="3" max="3" width="9.5" customWidth="1"/>
    <col min="4" max="5" width="11.75" customWidth="1"/>
    <col min="6" max="6" width="6.5" customWidth="1"/>
    <col min="7" max="7" width="3.125" customWidth="1"/>
    <col min="8" max="8" width="64" customWidth="1"/>
    <col min="9" max="9" width="1.75" customWidth="1"/>
    <col min="10" max="10" width="9.5" customWidth="1"/>
    <col min="11" max="11" width="14.375" customWidth="1"/>
    <col min="12" max="12" width="11.75" customWidth="1"/>
    <col min="13" max="13" width="8.375" customWidth="1"/>
    <col min="14" max="14" width="56.875" customWidth="1"/>
  </cols>
  <sheetData>
    <row r="1" spans="1:13" ht="33.75" customHeight="1">
      <c r="A1" s="35" t="str">
        <f>'Parametrage et info'!B8</f>
        <v>Echternach</v>
      </c>
      <c r="B1" s="7"/>
      <c r="C1" s="79" t="s">
        <v>33</v>
      </c>
      <c r="D1" s="79"/>
      <c r="E1" s="79"/>
      <c r="F1" s="79"/>
      <c r="G1" s="79"/>
      <c r="H1" s="79"/>
      <c r="I1" s="7"/>
      <c r="J1" s="7"/>
      <c r="K1" s="7"/>
      <c r="L1" s="7"/>
      <c r="M1" s="7"/>
    </row>
    <row r="2" spans="1:13" ht="9" hidden="1" customHeight="1"/>
    <row r="3" spans="1:13" ht="18" customHeight="1">
      <c r="A3" s="4" t="s">
        <v>2</v>
      </c>
      <c r="B3" s="5"/>
      <c r="C3" s="5"/>
      <c r="D3" s="5"/>
      <c r="E3" s="5"/>
      <c r="F3" s="6"/>
      <c r="H3" s="4" t="s">
        <v>19</v>
      </c>
      <c r="I3" s="5"/>
      <c r="J3" s="5"/>
      <c r="K3" s="5"/>
      <c r="L3" s="5"/>
      <c r="M3" s="6"/>
    </row>
    <row r="4" spans="1:13" ht="3.75" customHeight="1" thickBot="1"/>
    <row r="5" spans="1:13" ht="19.5" customHeight="1" thickBot="1">
      <c r="C5" s="41" t="s">
        <v>3</v>
      </c>
      <c r="D5" s="1">
        <f>'Data fuel'!$A$8</f>
        <v>2011</v>
      </c>
      <c r="E5" s="1">
        <f>'Data fuel'!$A$22</f>
        <v>2012</v>
      </c>
      <c r="F5" s="45" t="s">
        <v>18</v>
      </c>
      <c r="J5" s="41" t="s">
        <v>3</v>
      </c>
      <c r="K5" s="1">
        <f>'Data fuel'!$A$8</f>
        <v>2011</v>
      </c>
      <c r="L5" s="1">
        <f>'Data fuel'!$A$22</f>
        <v>2012</v>
      </c>
      <c r="M5" s="42" t="s">
        <v>18</v>
      </c>
    </row>
    <row r="6" spans="1:13" ht="19.5" customHeight="1">
      <c r="C6" s="43" t="s">
        <v>4</v>
      </c>
      <c r="D6" s="3">
        <f>IF(('[1]401'!$C2+'[1]401'!$E2)=0,NA(),'[1]401'!$C2+'[1]401'!$E2)</f>
        <v>2484276.609375</v>
      </c>
      <c r="E6" s="3">
        <f>IF(('[1]401'!$B2+'[1]401'!$D2)=0,NULL,'[1]401'!$B2+'[1]401'!$D2)</f>
        <v>2958820.890625</v>
      </c>
      <c r="F6" s="44">
        <f>IF(ISERR(E6/D6),"",E6/D6-1)</f>
        <v>0.19101909966836872</v>
      </c>
      <c r="J6" s="43" t="s">
        <v>4</v>
      </c>
      <c r="K6" s="67">
        <f>'Data Shop'!C8</f>
        <v>502958.1</v>
      </c>
      <c r="L6" s="3">
        <f>'Data Shop'!C21</f>
        <v>555447.75</v>
      </c>
      <c r="M6" s="44">
        <f>IF(ISERR(L6/K6),"",L6/K6-1)</f>
        <v>0.10436187427938837</v>
      </c>
    </row>
    <row r="7" spans="1:13" ht="19.5" customHeight="1">
      <c r="C7" s="43" t="s">
        <v>5</v>
      </c>
      <c r="D7" s="3">
        <f>IF(('[1]401'!$C3+'[1]401'!$E3)=0,NA(),'[1]401'!$C3+'[1]401'!$E3)</f>
        <v>2535036.765625</v>
      </c>
      <c r="E7" s="3">
        <f>IF(('[1]401'!$B3+'[1]401'!$D3)=0,NULL,'[1]401'!$B3+'[1]401'!$D3)</f>
        <v>3106443.265625</v>
      </c>
      <c r="F7" s="44">
        <f t="shared" ref="F7:F19" si="0">IF(ISERR(E7/D7),"",E7/D7-1)</f>
        <v>0.22540363427791266</v>
      </c>
      <c r="J7" s="43" t="s">
        <v>5</v>
      </c>
      <c r="K7" s="67">
        <f>'Data Shop'!C9</f>
        <v>493686.68</v>
      </c>
      <c r="L7" s="3">
        <f>'Data Shop'!C22</f>
        <v>555774.47</v>
      </c>
      <c r="M7" s="44">
        <f t="shared" ref="M7:M19" si="1">IF(ISERR(L7/K7),"",L7/K7-1)</f>
        <v>0.12576355108466775</v>
      </c>
    </row>
    <row r="8" spans="1:13" ht="19.5" customHeight="1">
      <c r="C8" s="43" t="s">
        <v>6</v>
      </c>
      <c r="D8" s="3">
        <f>IF(('[1]401'!$C4+'[1]401'!$E4)=0,NA(),'[1]401'!$C4+'[1]401'!$E4)</f>
        <v>2908956.640625</v>
      </c>
      <c r="E8" s="3">
        <f>IF(('[1]401'!$B4+'[1]401'!$D4)=0,NULL,'[1]401'!$B4+'[1]401'!$D4)</f>
        <v>3400471.515625</v>
      </c>
      <c r="F8" s="44">
        <f t="shared" si="0"/>
        <v>0.16896603687238065</v>
      </c>
      <c r="J8" s="43" t="s">
        <v>6</v>
      </c>
      <c r="K8" s="67">
        <f>'Data Shop'!C10</f>
        <v>571396.16</v>
      </c>
      <c r="L8" s="3">
        <f>'Data Shop'!C23</f>
        <v>763856.76</v>
      </c>
      <c r="M8" s="44">
        <f t="shared" si="1"/>
        <v>0.33682515472277585</v>
      </c>
    </row>
    <row r="9" spans="1:13" ht="19.5" customHeight="1">
      <c r="C9" s="43" t="s">
        <v>7</v>
      </c>
      <c r="D9" s="3">
        <f>IF(('[1]401'!$C5+'[1]401'!$E5)=0,NA(),'[1]401'!$C5+'[1]401'!$E5)</f>
        <v>2558756.28125</v>
      </c>
      <c r="E9" s="3">
        <f>IF(('[1]401'!$B5+'[1]401'!$D5)=0,NULL,'[1]401'!$B5+'[1]401'!$D5)</f>
        <v>3204356.8125</v>
      </c>
      <c r="F9" s="44">
        <f t="shared" si="0"/>
        <v>0.25231028682990164</v>
      </c>
      <c r="J9" s="43" t="s">
        <v>7</v>
      </c>
      <c r="K9" s="67">
        <f>'Data Shop'!C11</f>
        <v>661911.47</v>
      </c>
      <c r="L9" s="3">
        <f>'Data Shop'!C24</f>
        <v>775359.28</v>
      </c>
      <c r="M9" s="44">
        <f t="shared" si="1"/>
        <v>0.17139423494202344</v>
      </c>
    </row>
    <row r="10" spans="1:13" ht="19.5" customHeight="1">
      <c r="C10" s="43" t="s">
        <v>8</v>
      </c>
      <c r="D10" s="3">
        <f>IF(('[1]401'!$C6+'[1]401'!$E6)=0,NA(),'[1]401'!$C6+'[1]401'!$E6)</f>
        <v>2853076.5625</v>
      </c>
      <c r="E10" s="3">
        <f>IF(('[1]401'!$B6+'[1]401'!$D6)=0,NULL,'[1]401'!$B6+'[1]401'!$D6)</f>
        <v>3322967.75</v>
      </c>
      <c r="F10" s="44">
        <f t="shared" si="0"/>
        <v>0.16469631193081602</v>
      </c>
      <c r="J10" s="43" t="s">
        <v>8</v>
      </c>
      <c r="K10" s="67">
        <f>'Data Shop'!C12</f>
        <v>572634.42000000004</v>
      </c>
      <c r="L10" s="3">
        <f>'Data Shop'!C25</f>
        <v>864505.98</v>
      </c>
      <c r="M10" s="44">
        <f t="shared" si="1"/>
        <v>0.50969964397180312</v>
      </c>
    </row>
    <row r="11" spans="1:13" ht="19.5" customHeight="1">
      <c r="C11" s="43" t="s">
        <v>9</v>
      </c>
      <c r="D11" s="3">
        <f>IF(('[1]401'!$C7+'[1]401'!$E7)=0,NA(),'[1]401'!$C7+'[1]401'!$E7)</f>
        <v>2728005.40625</v>
      </c>
      <c r="E11" s="3">
        <f>IF(('[1]401'!$B7+'[1]401'!$D7)=0,NULL,'[1]401'!$B7+'[1]401'!$D7)</f>
        <v>3277989.25</v>
      </c>
      <c r="F11" s="44">
        <f t="shared" si="0"/>
        <v>0.2016065813102712</v>
      </c>
      <c r="J11" s="43" t="s">
        <v>9</v>
      </c>
      <c r="K11" s="67">
        <f>'Data Shop'!C13</f>
        <v>709206.82</v>
      </c>
      <c r="L11" s="3">
        <f>'Data Shop'!C26</f>
        <v>787330.36</v>
      </c>
      <c r="M11" s="44">
        <f t="shared" si="1"/>
        <v>0.11015621648985285</v>
      </c>
    </row>
    <row r="12" spans="1:13" ht="19.5" customHeight="1">
      <c r="C12" s="43" t="s">
        <v>10</v>
      </c>
      <c r="D12" s="3">
        <f>IF(('[1]401'!$C8+'[1]401'!$E8)=0,NA(),'[1]401'!$C8+'[1]401'!$E8)</f>
        <v>2759557.1875</v>
      </c>
      <c r="E12" s="3">
        <f>IF(('[1]401'!$B8+'[1]401'!$D8)=0,NULL,'[1]401'!$B8+'[1]401'!$D8)</f>
        <v>3345057.6875</v>
      </c>
      <c r="F12" s="44">
        <f t="shared" si="0"/>
        <v>0.21217190303290279</v>
      </c>
      <c r="J12" s="43" t="s">
        <v>10</v>
      </c>
      <c r="K12" s="67">
        <f>'Data Shop'!C14</f>
        <v>718958.95</v>
      </c>
      <c r="L12" s="3">
        <f>'Data Shop'!C27</f>
        <v>848641.6</v>
      </c>
      <c r="M12" s="44">
        <f t="shared" si="1"/>
        <v>0.18037559724376484</v>
      </c>
    </row>
    <row r="13" spans="1:13" ht="19.5" customHeight="1">
      <c r="C13" s="43" t="s">
        <v>11</v>
      </c>
      <c r="D13" s="3">
        <f>IF(('[1]401'!$C9+'[1]401'!$E9)=0,NA(),'[1]401'!$C9+'[1]401'!$E9)</f>
        <v>2419735.625</v>
      </c>
      <c r="E13" s="3">
        <f>IF(('[1]401'!$B9+'[1]401'!$D9)=0,NULL,'[1]401'!$B9+'[1]401'!$D9)</f>
        <v>2860461.46875</v>
      </c>
      <c r="F13" s="44">
        <f t="shared" si="0"/>
        <v>0.18213801507757688</v>
      </c>
      <c r="J13" s="43" t="s">
        <v>11</v>
      </c>
      <c r="K13" s="67">
        <f>'Data Shop'!C15</f>
        <v>701994.82</v>
      </c>
      <c r="L13" s="3">
        <f>'Data Shop'!C28</f>
        <v>881658.43</v>
      </c>
      <c r="M13" s="44">
        <f t="shared" si="1"/>
        <v>0.25593295688421192</v>
      </c>
    </row>
    <row r="14" spans="1:13" ht="19.5" customHeight="1">
      <c r="C14" s="43" t="s">
        <v>12</v>
      </c>
      <c r="D14" s="3" t="e">
        <f>IF(('[1]401'!$C10+'[1]401'!$E10)=0,NA(),'[1]401'!$C10+'[1]401'!$E10)</f>
        <v>#N/A</v>
      </c>
      <c r="E14" s="3" t="e">
        <f>IF(('[1]401'!$B10+'[1]401'!$D10)=0,NA(),'[1]401'!$B10+'[1]401'!$D10)</f>
        <v>#N/A</v>
      </c>
      <c r="F14" s="44" t="e">
        <f>IF(ISERR(E14/D14),"",E14/D14-1)</f>
        <v>#N/A</v>
      </c>
      <c r="J14" s="43" t="s">
        <v>12</v>
      </c>
      <c r="K14" s="67">
        <f>'Data Shop'!C16</f>
        <v>760153.73</v>
      </c>
      <c r="L14" s="3">
        <f>'Data Shop'!C29</f>
        <v>0</v>
      </c>
      <c r="M14" s="44">
        <f t="shared" si="1"/>
        <v>-1</v>
      </c>
    </row>
    <row r="15" spans="1:13" ht="19.5" customHeight="1">
      <c r="C15" s="43" t="s">
        <v>13</v>
      </c>
      <c r="D15" s="3" t="e">
        <f>IF(('[1]401'!$C11+'[1]401'!$E11)=0,NA(),'[1]401'!$C11+'[1]401'!$E11)</f>
        <v>#N/A</v>
      </c>
      <c r="E15" s="3" t="e">
        <f>IF(('[1]401'!$B11+'[1]401'!$D11)=0,NA(),'[1]401'!$B11+'[1]401'!$D11)</f>
        <v>#N/A</v>
      </c>
      <c r="F15" s="44" t="e">
        <f t="shared" si="0"/>
        <v>#N/A</v>
      </c>
      <c r="J15" s="43" t="s">
        <v>13</v>
      </c>
      <c r="K15" s="67">
        <f>'Data Shop'!C17</f>
        <v>719842.35</v>
      </c>
      <c r="L15" s="3">
        <f>'Data Shop'!C30</f>
        <v>0</v>
      </c>
      <c r="M15" s="44">
        <f t="shared" si="1"/>
        <v>-1</v>
      </c>
    </row>
    <row r="16" spans="1:13" ht="19.5" customHeight="1">
      <c r="C16" s="43" t="s">
        <v>14</v>
      </c>
      <c r="D16" s="3" t="e">
        <f>IF(('[1]401'!$C12+'[1]401'!$E12)=0,NA(),'[1]401'!$C12+'[1]401'!$E12)</f>
        <v>#N/A</v>
      </c>
      <c r="E16" s="3" t="e">
        <f>IF(('[1]401'!$B12+'[1]401'!$D12)=0,NA(),'[1]401'!$B12+'[1]401'!$D12)</f>
        <v>#N/A</v>
      </c>
      <c r="F16" s="44" t="e">
        <f>IF(ISERR(E16/D16),"",E16/D16-1)</f>
        <v>#N/A</v>
      </c>
      <c r="J16" s="43" t="s">
        <v>14</v>
      </c>
      <c r="K16" s="67">
        <f>'Data Shop'!C18</f>
        <v>584253.37</v>
      </c>
      <c r="L16" s="3">
        <f>'Data Shop'!C31</f>
        <v>0</v>
      </c>
      <c r="M16" s="44">
        <f t="shared" si="1"/>
        <v>-1</v>
      </c>
    </row>
    <row r="17" spans="1:13" ht="19.5" customHeight="1" thickBot="1">
      <c r="C17" s="43" t="s">
        <v>15</v>
      </c>
      <c r="D17" s="3" t="e">
        <f>IF(('[1]401'!$C13+'[1]401'!$E13)=0,NA(),'[1]401'!$C13+'[1]401'!$E13)</f>
        <v>#N/A</v>
      </c>
      <c r="E17" s="3" t="e">
        <f>IF(('[1]401'!$B13+'[1]401'!$D13)=0,NA(),'[1]401'!$B13+'[1]401'!$D13)</f>
        <v>#N/A</v>
      </c>
      <c r="F17" s="44" t="e">
        <f t="shared" si="0"/>
        <v>#N/A</v>
      </c>
      <c r="J17" s="43" t="s">
        <v>15</v>
      </c>
      <c r="K17" s="67">
        <f>'Data Shop'!C19</f>
        <v>658440.63</v>
      </c>
      <c r="L17" s="3">
        <f>'Data Shop'!C32</f>
        <v>0</v>
      </c>
      <c r="M17" s="44">
        <f t="shared" si="1"/>
        <v>-1</v>
      </c>
    </row>
    <row r="18" spans="1:13" ht="19.5" customHeight="1" thickBot="1">
      <c r="C18" s="17" t="s">
        <v>16</v>
      </c>
      <c r="D18" s="9">
        <f>SUM(D6:D13)</f>
        <v>21247401.078125</v>
      </c>
      <c r="E18" s="9">
        <f>SUM(E6:E13)</f>
        <v>25476568.640625</v>
      </c>
      <c r="F18" s="16">
        <f t="shared" si="0"/>
        <v>0.19904399351947499</v>
      </c>
      <c r="J18" s="17" t="s">
        <v>16</v>
      </c>
      <c r="K18" s="9">
        <f>SUM(K6:K17)</f>
        <v>7655437.5</v>
      </c>
      <c r="L18" s="11">
        <f>SUM(L6:L17)</f>
        <v>6032574.629999999</v>
      </c>
      <c r="M18" s="16">
        <f t="shared" si="1"/>
        <v>-0.2119882593254796</v>
      </c>
    </row>
    <row r="19" spans="1:13" ht="19.5" customHeight="1" thickBot="1">
      <c r="C19" s="8" t="s">
        <v>17</v>
      </c>
      <c r="D19" s="9">
        <f>SUM(D6:D13)</f>
        <v>21247401.078125</v>
      </c>
      <c r="E19" s="9">
        <f>SUM(E6:E13)</f>
        <v>25476568.640625</v>
      </c>
      <c r="F19" s="15">
        <f t="shared" si="0"/>
        <v>0.19904399351947499</v>
      </c>
      <c r="J19" s="8" t="s">
        <v>17</v>
      </c>
      <c r="K19" s="9">
        <f>SUM(K6:K13)</f>
        <v>4932747.42</v>
      </c>
      <c r="L19" s="9">
        <f>SUM(L6:L17)</f>
        <v>6032574.629999999</v>
      </c>
      <c r="M19" s="15">
        <f t="shared" si="1"/>
        <v>0.22296442861451005</v>
      </c>
    </row>
    <row r="20" spans="1:13" ht="4.5" customHeight="1">
      <c r="F20" s="13"/>
      <c r="M20" s="2"/>
    </row>
    <row r="21" spans="1:13" ht="18" customHeight="1">
      <c r="A21" s="4" t="s">
        <v>30</v>
      </c>
      <c r="B21" s="5"/>
      <c r="C21" s="5"/>
      <c r="D21" s="5"/>
      <c r="E21" s="5"/>
      <c r="F21" s="14"/>
      <c r="H21" s="4" t="s">
        <v>20</v>
      </c>
      <c r="I21" s="5"/>
      <c r="J21" s="5"/>
      <c r="K21" s="5"/>
      <c r="L21" s="5"/>
      <c r="M21" s="6"/>
    </row>
    <row r="22" spans="1:13" ht="3.75" customHeight="1" thickBot="1">
      <c r="F22" s="13"/>
    </row>
    <row r="23" spans="1:13" ht="19.5" customHeight="1" thickBot="1">
      <c r="C23" s="41" t="s">
        <v>3</v>
      </c>
      <c r="D23" s="1">
        <f>'Data fuel'!$A$8</f>
        <v>2011</v>
      </c>
      <c r="E23" s="1">
        <f>'Data fuel'!$A$22</f>
        <v>2012</v>
      </c>
      <c r="F23" s="45" t="s">
        <v>18</v>
      </c>
      <c r="J23" s="41" t="s">
        <v>3</v>
      </c>
      <c r="K23" s="1">
        <f>'Data fuel'!$A$8</f>
        <v>2011</v>
      </c>
      <c r="L23" s="1">
        <f>'Data fuel'!$A$22</f>
        <v>2012</v>
      </c>
      <c r="M23" s="42" t="s">
        <v>18</v>
      </c>
    </row>
    <row r="24" spans="1:13" ht="19.5" customHeight="1">
      <c r="C24" s="43" t="s">
        <v>4</v>
      </c>
      <c r="D24" s="3">
        <f>IF(('[1]401'!$C2)=0,NA(),'[1]401'!$C2)</f>
        <v>190132.359375</v>
      </c>
      <c r="E24" s="3">
        <f>IF(('[1]401'!$B2)=0,NA(),'[1]401'!$B2)</f>
        <v>205213.390625</v>
      </c>
      <c r="F24" s="44">
        <f>IF(ISERR(E24/D24),"",E24/D24-1)</f>
        <v>7.9318593108369972E-2</v>
      </c>
      <c r="J24" s="43" t="s">
        <v>4</v>
      </c>
      <c r="K24" s="3">
        <f>'Data Shop'!E8</f>
        <v>5497.65</v>
      </c>
      <c r="L24" s="3">
        <f>'Data Shop'!E21</f>
        <v>3944.29</v>
      </c>
      <c r="M24" s="44">
        <f>IF(ISERR(L24/K24),"",L24/K24-1)</f>
        <v>-0.28254981673987978</v>
      </c>
    </row>
    <row r="25" spans="1:13" ht="19.5" customHeight="1">
      <c r="C25" s="43" t="s">
        <v>5</v>
      </c>
      <c r="D25" s="3">
        <f>IF(('[1]401'!$C3)=0,NA(),'[1]401'!$C3)</f>
        <v>187473.765625</v>
      </c>
      <c r="E25" s="3">
        <f>IF(('[1]401'!$B3)=0,NA(),'[1]401'!$B3)</f>
        <v>200011.515625</v>
      </c>
      <c r="F25" s="44">
        <f t="shared" ref="F25:F37" si="2">IF(ISERR(E25/D25),"",E25/D25-1)</f>
        <v>6.6877357256902803E-2</v>
      </c>
      <c r="J25" s="43" t="s">
        <v>5</v>
      </c>
      <c r="K25" s="3">
        <f>'Data Shop'!E9</f>
        <v>5113.18</v>
      </c>
      <c r="L25" s="3">
        <f>'Data Shop'!E22</f>
        <v>4127.03</v>
      </c>
      <c r="M25" s="44">
        <f t="shared" ref="M25:M37" si="3">IF(ISERR(L25/K25),"",L25/K25-1)</f>
        <v>-0.19286432318048663</v>
      </c>
    </row>
    <row r="26" spans="1:13" ht="19.5" customHeight="1">
      <c r="C26" s="43" t="s">
        <v>6</v>
      </c>
      <c r="D26" s="3">
        <f>IF(('[1]401'!$C4)=0,NA(),'[1]401'!$C4)</f>
        <v>226429.140625</v>
      </c>
      <c r="E26" s="3">
        <f>IF(('[1]401'!$B4)=0,NA(),'[1]401'!$B4)</f>
        <v>244837.015625</v>
      </c>
      <c r="F26" s="44">
        <f t="shared" si="2"/>
        <v>8.1296404469803463E-2</v>
      </c>
      <c r="J26" s="43" t="s">
        <v>6</v>
      </c>
      <c r="K26" s="3">
        <f>'Data Shop'!E10</f>
        <v>5658.74</v>
      </c>
      <c r="L26" s="3">
        <f>'Data Shop'!E23</f>
        <v>5544.88</v>
      </c>
      <c r="M26" s="44">
        <f t="shared" si="3"/>
        <v>-2.0121087026440443E-2</v>
      </c>
    </row>
    <row r="27" spans="1:13" ht="19.5" customHeight="1">
      <c r="C27" s="43" t="s">
        <v>7</v>
      </c>
      <c r="D27" s="3">
        <f>IF(('[1]401'!$C5)=0,NA(),'[1]401'!$C5)</f>
        <v>229916.28125</v>
      </c>
      <c r="E27" s="3">
        <f>IF(('[1]401'!$B5)=0,NA(),'[1]401'!$B5)</f>
        <v>257386.3125</v>
      </c>
      <c r="F27" s="44">
        <f t="shared" si="2"/>
        <v>0.11947840796942266</v>
      </c>
      <c r="J27" s="43" t="s">
        <v>7</v>
      </c>
      <c r="K27" s="3">
        <f>'Data Shop'!E11</f>
        <v>5800.51</v>
      </c>
      <c r="L27" s="3">
        <f>'Data Shop'!E24</f>
        <v>4973.09</v>
      </c>
      <c r="M27" s="44">
        <f t="shared" si="3"/>
        <v>-0.1426460776724805</v>
      </c>
    </row>
    <row r="28" spans="1:13" ht="19.5" customHeight="1">
      <c r="C28" s="43" t="s">
        <v>8</v>
      </c>
      <c r="D28" s="3">
        <f>IF(('[1]401'!$C6)=0,NA(),'[1]401'!$C6)</f>
        <v>239483.5625</v>
      </c>
      <c r="E28" s="3">
        <f>IF(('[1]401'!$B6)=0,NA(),'[1]401'!$B6)</f>
        <v>274401.5</v>
      </c>
      <c r="F28" s="44">
        <f t="shared" si="2"/>
        <v>0.14580515311985143</v>
      </c>
      <c r="J28" s="43" t="s">
        <v>8</v>
      </c>
      <c r="K28" s="3">
        <f>'Data Shop'!E12</f>
        <v>5447.26</v>
      </c>
      <c r="L28" s="3">
        <f>'Data Shop'!E25</f>
        <v>6441.38</v>
      </c>
      <c r="M28" s="44">
        <f t="shared" si="3"/>
        <v>0.18249909128626141</v>
      </c>
    </row>
    <row r="29" spans="1:13" ht="19.5" customHeight="1">
      <c r="C29" s="43" t="s">
        <v>9</v>
      </c>
      <c r="D29" s="3">
        <f>IF(('[1]401'!$C7)=0,NA(),'[1]401'!$C7)</f>
        <v>233969.90625</v>
      </c>
      <c r="E29" s="3">
        <f>IF(('[1]401'!$B7)=0,NA(),'[1]401'!$B7)</f>
        <v>262376</v>
      </c>
      <c r="F29" s="44">
        <f t="shared" si="2"/>
        <v>0.12140917695478204</v>
      </c>
      <c r="J29" s="43" t="s">
        <v>9</v>
      </c>
      <c r="K29" s="3">
        <f>'Data Shop'!E13</f>
        <v>5395.88</v>
      </c>
      <c r="L29" s="3">
        <f>'Data Shop'!E26</f>
        <v>6383.42</v>
      </c>
      <c r="M29" s="44">
        <f t="shared" si="3"/>
        <v>0.1830174132856921</v>
      </c>
    </row>
    <row r="30" spans="1:13" ht="19.5" customHeight="1">
      <c r="C30" s="43" t="s">
        <v>10</v>
      </c>
      <c r="D30" s="3">
        <f>IF(('[1]401'!$C8)=0,NA(),'[1]401'!$C8)</f>
        <v>256946.4375</v>
      </c>
      <c r="E30" s="3">
        <f>IF(('[1]401'!$B8)=0,NA(),'[1]401'!$B8)</f>
        <v>288766.9375</v>
      </c>
      <c r="F30" s="44">
        <f t="shared" si="2"/>
        <v>0.12384098534154608</v>
      </c>
      <c r="J30" s="43" t="s">
        <v>10</v>
      </c>
      <c r="K30" s="3">
        <f>'Data Shop'!E14</f>
        <v>5400.47</v>
      </c>
      <c r="L30" s="3">
        <f>'Data Shop'!E27</f>
        <v>6921.81</v>
      </c>
      <c r="M30" s="44">
        <f t="shared" si="3"/>
        <v>0.28170511085146299</v>
      </c>
    </row>
    <row r="31" spans="1:13" ht="19.5" customHeight="1">
      <c r="C31" s="43" t="s">
        <v>11</v>
      </c>
      <c r="D31" s="3">
        <f>IF(('[1]401'!$C9)=0,NA(),'[1]401'!$C9)</f>
        <v>239233.875</v>
      </c>
      <c r="E31" s="3">
        <f>IF(('[1]401'!$B9)=0,NA(),'[1]401'!$B9)</f>
        <v>266536.96875</v>
      </c>
      <c r="F31" s="44">
        <f t="shared" si="2"/>
        <v>0.11412720606561266</v>
      </c>
      <c r="J31" s="43" t="s">
        <v>11</v>
      </c>
      <c r="K31" s="3">
        <f>'Data Shop'!E15</f>
        <v>4907.04</v>
      </c>
      <c r="L31" s="3">
        <f>'Data Shop'!E28</f>
        <v>7321.21</v>
      </c>
      <c r="M31" s="44">
        <f t="shared" si="3"/>
        <v>0.49198090906126701</v>
      </c>
    </row>
    <row r="32" spans="1:13" ht="19.5" customHeight="1">
      <c r="C32" s="43" t="s">
        <v>12</v>
      </c>
      <c r="D32" s="3" t="e">
        <f>IF(('[1]401'!$C10)=0,NA(),'[1]401'!$C10)</f>
        <v>#N/A</v>
      </c>
      <c r="E32" s="3" t="e">
        <f>IF(('[1]401'!$B10)=0,NA(),'[1]401'!$B10)</f>
        <v>#N/A</v>
      </c>
      <c r="F32" s="44" t="e">
        <f t="shared" si="2"/>
        <v>#N/A</v>
      </c>
      <c r="J32" s="43" t="s">
        <v>12</v>
      </c>
      <c r="K32" s="3">
        <f>'Data Shop'!E16</f>
        <v>5568.23</v>
      </c>
      <c r="L32" s="3">
        <f>'Data Shop'!E29</f>
        <v>0</v>
      </c>
      <c r="M32" s="44">
        <f t="shared" si="3"/>
        <v>-1</v>
      </c>
    </row>
    <row r="33" spans="1:13" ht="19.5" customHeight="1">
      <c r="C33" s="43" t="s">
        <v>13</v>
      </c>
      <c r="D33" s="3" t="e">
        <f>IF(('[1]401'!$C11)=0,NA(),'[1]401'!$C11)</f>
        <v>#N/A</v>
      </c>
      <c r="E33" s="3" t="e">
        <f>IF(('[1]401'!$B11)=0,NA(),'[1]401'!$B11)</f>
        <v>#N/A</v>
      </c>
      <c r="F33" s="44" t="e">
        <f t="shared" si="2"/>
        <v>#N/A</v>
      </c>
      <c r="J33" s="43" t="s">
        <v>13</v>
      </c>
      <c r="K33" s="3">
        <f>'Data Shop'!E17</f>
        <v>5811.52</v>
      </c>
      <c r="L33" s="3">
        <f>'Data Shop'!E30</f>
        <v>0</v>
      </c>
      <c r="M33" s="44">
        <f t="shared" si="3"/>
        <v>-1</v>
      </c>
    </row>
    <row r="34" spans="1:13" ht="19.5" customHeight="1">
      <c r="C34" s="43" t="s">
        <v>14</v>
      </c>
      <c r="D34" s="3" t="e">
        <f>IF(('[1]401'!$C12)=0,NA(),'[1]401'!$C12)</f>
        <v>#N/A</v>
      </c>
      <c r="E34" s="3" t="e">
        <f>IF(('[1]401'!$B12)=0,NA(),'[1]401'!$B12)</f>
        <v>#N/A</v>
      </c>
      <c r="F34" s="44" t="e">
        <f t="shared" si="2"/>
        <v>#N/A</v>
      </c>
      <c r="J34" s="43" t="s">
        <v>14</v>
      </c>
      <c r="K34" s="3">
        <f>'Data Shop'!E18</f>
        <v>4691.9399999999996</v>
      </c>
      <c r="L34" s="3">
        <f>'Data Shop'!E31</f>
        <v>0</v>
      </c>
      <c r="M34" s="44">
        <f t="shared" si="3"/>
        <v>-1</v>
      </c>
    </row>
    <row r="35" spans="1:13" ht="19.5" customHeight="1" thickBot="1">
      <c r="C35" s="43" t="s">
        <v>15</v>
      </c>
      <c r="D35" s="3" t="e">
        <f>IF(('[1]401'!$C13)=0,NA(),'[1]401'!$C13)</f>
        <v>#N/A</v>
      </c>
      <c r="E35" s="3" t="e">
        <f>IF(('[1]401'!$B13)=0,NA(),'[1]401'!$B13)</f>
        <v>#N/A</v>
      </c>
      <c r="F35" s="44" t="e">
        <f t="shared" si="2"/>
        <v>#N/A</v>
      </c>
      <c r="J35" s="43" t="s">
        <v>15</v>
      </c>
      <c r="K35" s="3">
        <f>'Data Shop'!E19</f>
        <v>4161.57</v>
      </c>
      <c r="L35" s="3">
        <f>'Data Shop'!E32</f>
        <v>0</v>
      </c>
      <c r="M35" s="44">
        <f t="shared" si="3"/>
        <v>-1</v>
      </c>
    </row>
    <row r="36" spans="1:13" ht="19.5" customHeight="1" thickBot="1">
      <c r="C36" s="17" t="s">
        <v>16</v>
      </c>
      <c r="D36" s="9">
        <f>SUM(D24:D31)</f>
        <v>1803585.328125</v>
      </c>
      <c r="E36" s="9">
        <f>SUM(E24:E31)</f>
        <v>1999529.640625</v>
      </c>
      <c r="F36" s="16">
        <f t="shared" si="2"/>
        <v>0.10864155382307472</v>
      </c>
      <c r="J36" s="17" t="s">
        <v>16</v>
      </c>
      <c r="K36" s="9">
        <f>SUM(K24:K35)</f>
        <v>63453.990000000013</v>
      </c>
      <c r="L36" s="11">
        <f>SUM(L24:L35)</f>
        <v>45657.11</v>
      </c>
      <c r="M36" s="16">
        <f t="shared" si="3"/>
        <v>-0.28046904536657202</v>
      </c>
    </row>
    <row r="37" spans="1:13" ht="19.5" customHeight="1" thickBot="1">
      <c r="C37" s="8" t="s">
        <v>17</v>
      </c>
      <c r="D37" s="11">
        <f>SUM(D24:D31)</f>
        <v>1803585.328125</v>
      </c>
      <c r="E37" s="11">
        <f>SUM(E24:E31)</f>
        <v>1999529.640625</v>
      </c>
      <c r="F37" s="15">
        <f t="shared" si="2"/>
        <v>0.10864155382307472</v>
      </c>
      <c r="J37" s="8" t="s">
        <v>17</v>
      </c>
      <c r="K37" s="9">
        <f>SUM(K24:K31)</f>
        <v>43220.73</v>
      </c>
      <c r="L37" s="9">
        <f>SUM(L24:L35)</f>
        <v>45657.11</v>
      </c>
      <c r="M37" s="15">
        <f t="shared" si="3"/>
        <v>5.6370635109587397E-2</v>
      </c>
    </row>
    <row r="38" spans="1:13" ht="5.25" customHeight="1">
      <c r="F38" s="12"/>
    </row>
    <row r="39" spans="1:13" ht="15.75" customHeight="1">
      <c r="A39" s="4" t="s">
        <v>31</v>
      </c>
      <c r="B39" s="5"/>
      <c r="C39" s="5"/>
      <c r="D39" s="5"/>
      <c r="E39" s="5"/>
      <c r="F39" s="12"/>
      <c r="H39" s="4" t="s">
        <v>21</v>
      </c>
      <c r="I39" s="5"/>
      <c r="J39" s="5"/>
      <c r="K39" s="5"/>
      <c r="L39" s="5"/>
      <c r="M39" s="6"/>
    </row>
    <row r="40" spans="1:13" ht="3.75" customHeight="1" thickBot="1">
      <c r="F40" s="12"/>
    </row>
    <row r="41" spans="1:13" ht="19.5" customHeight="1" thickBot="1">
      <c r="C41" s="41" t="s">
        <v>3</v>
      </c>
      <c r="D41" s="1">
        <f>'Data fuel'!$A$8</f>
        <v>2011</v>
      </c>
      <c r="E41" s="1">
        <f>'Data fuel'!$A$22</f>
        <v>2012</v>
      </c>
      <c r="F41" s="45" t="s">
        <v>18</v>
      </c>
      <c r="J41" s="41" t="s">
        <v>3</v>
      </c>
      <c r="K41" s="1">
        <f>'Data fuel'!$A$8</f>
        <v>2011</v>
      </c>
      <c r="L41" s="1">
        <f>'Data fuel'!$A$22</f>
        <v>2012</v>
      </c>
      <c r="M41" s="42" t="s">
        <v>18</v>
      </c>
    </row>
    <row r="42" spans="1:13" ht="19.5" customHeight="1">
      <c r="C42" s="43" t="s">
        <v>4</v>
      </c>
      <c r="D42" s="3">
        <f>'Data fuel'!K8</f>
        <v>931460.82</v>
      </c>
      <c r="E42" s="3">
        <f>'Data fuel'!K21</f>
        <v>1021674.15</v>
      </c>
      <c r="F42" s="44">
        <f t="shared" ref="F42:F55" si="4">IF(ISERR(E42/D42),"",E42/D42-1)</f>
        <v>9.6851448888639391E-2</v>
      </c>
      <c r="J42" s="43" t="s">
        <v>4</v>
      </c>
      <c r="K42" s="3">
        <f>'Data Shop'!D8</f>
        <v>8324.24</v>
      </c>
      <c r="L42" s="3">
        <f>'Data Shop'!D21</f>
        <v>6125.2</v>
      </c>
      <c r="M42" s="44">
        <f>IF(ISERR(L42/K42),"",L42/K42-1)</f>
        <v>-0.26417306564923648</v>
      </c>
    </row>
    <row r="43" spans="1:13" ht="19.5" customHeight="1">
      <c r="C43" s="43" t="s">
        <v>5</v>
      </c>
      <c r="D43" s="3">
        <f>'Data fuel'!K9</f>
        <v>1018135.06</v>
      </c>
      <c r="E43" s="3">
        <f>'Data fuel'!K22</f>
        <v>1027596.73</v>
      </c>
      <c r="F43" s="44">
        <f t="shared" si="4"/>
        <v>9.2931383779280008E-3</v>
      </c>
      <c r="J43" s="43" t="s">
        <v>5</v>
      </c>
      <c r="K43" s="3">
        <f>'Data Shop'!D9</f>
        <v>9601.2999999999993</v>
      </c>
      <c r="L43" s="3">
        <f>'Data Shop'!D22</f>
        <v>7651.75</v>
      </c>
      <c r="M43" s="44">
        <f t="shared" ref="M43:M55" si="5">IF(ISERR(L43/K43),"",L43/K43-1)</f>
        <v>-0.20305062856071565</v>
      </c>
    </row>
    <row r="44" spans="1:13" ht="19.5" customHeight="1">
      <c r="C44" s="43" t="s">
        <v>6</v>
      </c>
      <c r="D44" s="3">
        <f>'Data fuel'!K10</f>
        <v>1177807.31</v>
      </c>
      <c r="E44" s="3">
        <f>'Data fuel'!K23</f>
        <v>1428632.7</v>
      </c>
      <c r="F44" s="44">
        <f t="shared" si="4"/>
        <v>0.21295961391171869</v>
      </c>
      <c r="J44" s="43" t="s">
        <v>6</v>
      </c>
      <c r="K44" s="3">
        <f>'Data Shop'!D10</f>
        <v>10621.02</v>
      </c>
      <c r="L44" s="3">
        <f>'Data Shop'!D23</f>
        <v>14156.54</v>
      </c>
      <c r="M44" s="44">
        <f t="shared" si="5"/>
        <v>0.33287951627998069</v>
      </c>
    </row>
    <row r="45" spans="1:13" ht="19.5" customHeight="1">
      <c r="C45" s="43" t="s">
        <v>7</v>
      </c>
      <c r="D45" s="3">
        <f>'Data fuel'!K11</f>
        <v>1201891.3399999999</v>
      </c>
      <c r="E45" s="3">
        <f>'Data fuel'!K24</f>
        <v>1384935</v>
      </c>
      <c r="F45" s="44">
        <f t="shared" si="4"/>
        <v>0.15229634652330559</v>
      </c>
      <c r="J45" s="43" t="s">
        <v>7</v>
      </c>
      <c r="K45" s="3">
        <f>'Data Shop'!D11</f>
        <v>13892.8</v>
      </c>
      <c r="L45" s="3">
        <f>'Data Shop'!D24</f>
        <v>8084.22</v>
      </c>
      <c r="M45" s="44">
        <f t="shared" si="5"/>
        <v>-0.41810002303351368</v>
      </c>
    </row>
    <row r="46" spans="1:13" ht="19.5" customHeight="1">
      <c r="C46" s="43" t="s">
        <v>8</v>
      </c>
      <c r="D46" s="3">
        <f>'Data fuel'!K12</f>
        <v>1116458.6399999999</v>
      </c>
      <c r="E46" s="3">
        <f>'Data fuel'!K25</f>
        <v>1423545.01</v>
      </c>
      <c r="F46" s="44">
        <f t="shared" si="4"/>
        <v>0.27505395990307369</v>
      </c>
      <c r="J46" s="43" t="s">
        <v>8</v>
      </c>
      <c r="K46" s="3">
        <f>'Data Shop'!D12</f>
        <v>11739.71</v>
      </c>
      <c r="L46" s="3">
        <f>'Data Shop'!D25</f>
        <v>10145.69</v>
      </c>
      <c r="M46" s="44">
        <f t="shared" si="5"/>
        <v>-0.13578018537084802</v>
      </c>
    </row>
    <row r="47" spans="1:13" ht="19.5" customHeight="1">
      <c r="C47" s="43" t="s">
        <v>9</v>
      </c>
      <c r="D47" s="3">
        <f>'Data fuel'!K13</f>
        <v>1184266.4500000002</v>
      </c>
      <c r="E47" s="3">
        <f>'Data fuel'!K26</f>
        <v>1372945.97</v>
      </c>
      <c r="F47" s="44">
        <f t="shared" si="4"/>
        <v>0.15932184855865827</v>
      </c>
      <c r="J47" s="43" t="s">
        <v>9</v>
      </c>
      <c r="K47" s="3">
        <f>'Data Shop'!D13</f>
        <v>6617.27</v>
      </c>
      <c r="L47" s="3">
        <f>'Data Shop'!D26</f>
        <v>6455.77</v>
      </c>
      <c r="M47" s="44">
        <f t="shared" si="5"/>
        <v>-2.4405835034689516E-2</v>
      </c>
    </row>
    <row r="48" spans="1:13" ht="19.5" customHeight="1">
      <c r="C48" s="43" t="s">
        <v>10</v>
      </c>
      <c r="D48" s="3">
        <f>'Data fuel'!K14</f>
        <v>1276956.9099999999</v>
      </c>
      <c r="E48" s="3">
        <f>'Data fuel'!K27</f>
        <v>1448947.71</v>
      </c>
      <c r="F48" s="44">
        <f t="shared" si="4"/>
        <v>0.13468802169683247</v>
      </c>
      <c r="J48" s="43" t="s">
        <v>10</v>
      </c>
      <c r="K48" s="3">
        <f>'Data Shop'!D14</f>
        <v>8557.6</v>
      </c>
      <c r="L48" s="3">
        <f>'Data Shop'!D27</f>
        <v>8311.49</v>
      </c>
      <c r="M48" s="44">
        <f t="shared" si="5"/>
        <v>-2.875923156025062E-2</v>
      </c>
    </row>
    <row r="49" spans="3:13" ht="19.5" customHeight="1">
      <c r="C49" s="43" t="s">
        <v>11</v>
      </c>
      <c r="D49" s="3">
        <f>'Data fuel'!K15</f>
        <v>1226410.05</v>
      </c>
      <c r="E49" s="3">
        <f>'Data fuel'!K28</f>
        <v>1457793.37</v>
      </c>
      <c r="F49" s="44">
        <f t="shared" si="4"/>
        <v>0.18866717538722066</v>
      </c>
      <c r="J49" s="43" t="s">
        <v>11</v>
      </c>
      <c r="K49" s="3">
        <f>'Data Shop'!D15</f>
        <v>7246.04</v>
      </c>
      <c r="L49" s="3">
        <f>'Data Shop'!D28</f>
        <v>8154.57</v>
      </c>
      <c r="M49" s="44">
        <f t="shared" si="5"/>
        <v>0.1253829678003433</v>
      </c>
    </row>
    <row r="50" spans="3:13" ht="19.5" customHeight="1">
      <c r="C50" s="43" t="s">
        <v>12</v>
      </c>
      <c r="D50" s="3">
        <f>'Data fuel'!K16</f>
        <v>1413635.1099999999</v>
      </c>
      <c r="E50" s="3">
        <f>'Data fuel'!K29</f>
        <v>0</v>
      </c>
      <c r="F50" s="44">
        <f t="shared" si="4"/>
        <v>-1</v>
      </c>
      <c r="J50" s="43" t="s">
        <v>12</v>
      </c>
      <c r="K50" s="3">
        <f>'Data Shop'!D16</f>
        <v>8371.16</v>
      </c>
      <c r="L50" s="3">
        <f>'Data Shop'!D29</f>
        <v>0</v>
      </c>
      <c r="M50" s="44">
        <f t="shared" si="5"/>
        <v>-1</v>
      </c>
    </row>
    <row r="51" spans="3:13" ht="19.5" customHeight="1">
      <c r="C51" s="43" t="s">
        <v>13</v>
      </c>
      <c r="D51" s="3">
        <f>'Data fuel'!K17</f>
        <v>1379274.37</v>
      </c>
      <c r="E51" s="3">
        <f>'Data fuel'!K30</f>
        <v>0</v>
      </c>
      <c r="F51" s="44">
        <f t="shared" si="4"/>
        <v>-1</v>
      </c>
      <c r="J51" s="43" t="s">
        <v>13</v>
      </c>
      <c r="K51" s="3">
        <f>'Data Shop'!D17</f>
        <v>8350.35</v>
      </c>
      <c r="L51" s="3">
        <f>'Data Shop'!D30</f>
        <v>0</v>
      </c>
      <c r="M51" s="44">
        <f t="shared" si="5"/>
        <v>-1</v>
      </c>
    </row>
    <row r="52" spans="3:13" ht="19.5" customHeight="1">
      <c r="C52" s="43" t="s">
        <v>14</v>
      </c>
      <c r="D52" s="3">
        <f>'Data fuel'!K18</f>
        <v>1249779.95</v>
      </c>
      <c r="E52" s="3">
        <f>'Data fuel'!K31</f>
        <v>0</v>
      </c>
      <c r="F52" s="44">
        <f t="shared" si="4"/>
        <v>-1</v>
      </c>
      <c r="J52" s="43" t="s">
        <v>14</v>
      </c>
      <c r="K52" s="3">
        <f>'Data Shop'!D18</f>
        <v>7693.62</v>
      </c>
      <c r="L52" s="3">
        <f>'Data Shop'!D31</f>
        <v>0</v>
      </c>
      <c r="M52" s="44">
        <f t="shared" si="5"/>
        <v>-1</v>
      </c>
    </row>
    <row r="53" spans="3:13" ht="19.5" customHeight="1" thickBot="1">
      <c r="C53" s="43" t="s">
        <v>15</v>
      </c>
      <c r="D53" s="3">
        <f>'Data fuel'!K19</f>
        <v>1115331.3599999999</v>
      </c>
      <c r="E53" s="3">
        <f>'Data fuel'!K32</f>
        <v>0</v>
      </c>
      <c r="F53" s="44">
        <f t="shared" si="4"/>
        <v>-1</v>
      </c>
      <c r="J53" s="43" t="s">
        <v>15</v>
      </c>
      <c r="K53" s="3">
        <f>'Data Shop'!D19</f>
        <v>6492.02</v>
      </c>
      <c r="L53" s="3">
        <f>'Data Shop'!D32</f>
        <v>0</v>
      </c>
      <c r="M53" s="44">
        <f t="shared" si="5"/>
        <v>-1</v>
      </c>
    </row>
    <row r="54" spans="3:13" ht="19.5" customHeight="1" thickBot="1">
      <c r="C54" s="17" t="s">
        <v>16</v>
      </c>
      <c r="D54" s="9">
        <f>SUM(D42:D53)</f>
        <v>14291407.369999997</v>
      </c>
      <c r="E54" s="11">
        <f>SUM(E42:E53)</f>
        <v>10566070.640000001</v>
      </c>
      <c r="F54" s="16">
        <f t="shared" si="4"/>
        <v>-0.26066969008385332</v>
      </c>
      <c r="J54" s="17" t="s">
        <v>16</v>
      </c>
      <c r="K54" s="9">
        <f>SUM(K42:K53)</f>
        <v>107507.13</v>
      </c>
      <c r="L54" s="11">
        <f>SUM(L42:L53)</f>
        <v>69085.23</v>
      </c>
      <c r="M54" s="16">
        <f t="shared" si="5"/>
        <v>-0.35738931920143346</v>
      </c>
    </row>
    <row r="55" spans="3:13" ht="19.5" customHeight="1" thickBot="1">
      <c r="C55" s="10" t="s">
        <v>17</v>
      </c>
      <c r="D55" s="11">
        <f>SUM(D42:D49)</f>
        <v>9133386.5800000001</v>
      </c>
      <c r="E55" s="9">
        <f>SUM(E42:E53)</f>
        <v>10566070.640000001</v>
      </c>
      <c r="F55" s="15">
        <f t="shared" si="4"/>
        <v>0.15686230375239418</v>
      </c>
      <c r="J55" s="8" t="s">
        <v>17</v>
      </c>
      <c r="K55" s="9">
        <f>SUM(K42:K49)</f>
        <v>76599.98</v>
      </c>
      <c r="L55" s="9">
        <f>SUM(L42:L53)</f>
        <v>69085.23</v>
      </c>
      <c r="M55" s="15">
        <f t="shared" si="5"/>
        <v>-9.8103811515355521E-2</v>
      </c>
    </row>
  </sheetData>
  <mergeCells count="1">
    <mergeCell ref="C1:H1"/>
  </mergeCells>
  <phoneticPr fontId="0" type="noConversion"/>
  <pageMargins left="0.63" right="0.69" top="0.28999999999999998" bottom="0.59055118110236227" header="0.51181102362204722" footer="0.51181102362204722"/>
  <pageSetup paperSize="9" scale="54" orientation="landscape" horizontalDpi="4294967292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4"/>
  <sheetViews>
    <sheetView zoomScale="85" workbookViewId="0"/>
  </sheetViews>
  <sheetFormatPr baseColWidth="10" defaultColWidth="9" defaultRowHeight="14.25"/>
  <cols>
    <col min="1" max="1" width="14.5" customWidth="1"/>
    <col min="2" max="2" width="8.875" customWidth="1"/>
    <col min="3" max="3" width="7.125" customWidth="1"/>
    <col min="4" max="4" width="7.5" customWidth="1"/>
    <col min="5" max="6" width="7.625" customWidth="1"/>
    <col min="7" max="11" width="35.625" customWidth="1"/>
  </cols>
  <sheetData>
    <row r="1" spans="1:13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ht="23.25">
      <c r="A4" s="34"/>
      <c r="B4" s="34"/>
      <c r="C4" s="46" t="str">
        <f>'Parametrage et info'!B8</f>
        <v>Echternach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>
      <c r="A5" s="34"/>
      <c r="B5" s="34"/>
      <c r="C5" s="34"/>
      <c r="D5" s="34"/>
      <c r="E5" s="34"/>
      <c r="F5" s="34"/>
      <c r="G5" s="34"/>
      <c r="H5" s="34"/>
      <c r="L5" s="34"/>
      <c r="M5" s="34"/>
    </row>
    <row r="6" spans="1:13" ht="33.75" customHeight="1">
      <c r="A6" s="34"/>
      <c r="B6" s="56" t="s">
        <v>54</v>
      </c>
      <c r="C6" s="55" t="str">
        <f>'Parametrage et info'!B10</f>
        <v>août</v>
      </c>
      <c r="D6" s="55"/>
      <c r="E6" s="55"/>
      <c r="F6" s="55"/>
      <c r="G6" s="55"/>
      <c r="H6" s="55"/>
      <c r="I6" s="51"/>
      <c r="J6" s="51"/>
      <c r="K6" s="51"/>
      <c r="L6" s="34"/>
      <c r="M6" s="34"/>
    </row>
    <row r="7" spans="1:13" ht="33.75" customHeight="1" thickBot="1">
      <c r="A7" s="34"/>
      <c r="B7" s="18"/>
      <c r="C7" s="55"/>
      <c r="D7" s="55"/>
      <c r="E7" s="55"/>
      <c r="F7" s="55"/>
      <c r="G7" s="55"/>
      <c r="H7" s="55"/>
      <c r="I7" s="51"/>
      <c r="J7" s="51"/>
      <c r="K7" s="51"/>
      <c r="L7" s="34"/>
      <c r="M7" s="34"/>
    </row>
    <row r="8" spans="1:13" ht="24.75" customHeight="1" thickBot="1">
      <c r="A8" s="57" t="s">
        <v>58</v>
      </c>
      <c r="B8" s="61" t="s">
        <v>59</v>
      </c>
      <c r="C8" s="83" t="s">
        <v>37</v>
      </c>
      <c r="D8" s="83"/>
      <c r="E8" s="83"/>
      <c r="F8" s="83"/>
      <c r="G8" s="83"/>
      <c r="H8" s="84"/>
      <c r="I8" s="54"/>
      <c r="J8" s="54"/>
      <c r="K8" s="54"/>
      <c r="L8" s="34"/>
      <c r="M8" s="34"/>
    </row>
    <row r="9" spans="1:13" ht="80.099999999999994" customHeight="1">
      <c r="A9" s="58" t="s">
        <v>55</v>
      </c>
      <c r="B9" s="62">
        <f>VLOOKUP(C6,'Output 1'!C6:F17,4,FALSE)</f>
        <v>0.18213801507757688</v>
      </c>
      <c r="C9" s="85" t="s">
        <v>68</v>
      </c>
      <c r="D9" s="85"/>
      <c r="E9" s="85"/>
      <c r="F9" s="85"/>
      <c r="G9" s="85"/>
      <c r="H9" s="86"/>
      <c r="I9" s="54"/>
      <c r="J9" s="54"/>
      <c r="K9" s="54"/>
      <c r="L9" s="34"/>
      <c r="M9" s="34"/>
    </row>
    <row r="10" spans="1:13" ht="80.099999999999994" customHeight="1">
      <c r="A10" s="59" t="s">
        <v>34</v>
      </c>
      <c r="B10" s="63">
        <f>VLOOKUP(C6,'Output 1'!J6:M17,4,FALSE)</f>
        <v>0.25593295688421192</v>
      </c>
      <c r="C10" s="87" t="s">
        <v>69</v>
      </c>
      <c r="D10" s="85"/>
      <c r="E10" s="85"/>
      <c r="F10" s="85"/>
      <c r="G10" s="85"/>
      <c r="H10" s="86"/>
      <c r="I10" s="54"/>
      <c r="J10" s="54"/>
      <c r="K10" s="54"/>
      <c r="L10" s="34"/>
      <c r="M10" s="34"/>
    </row>
    <row r="11" spans="1:13" ht="80.099999999999994" customHeight="1">
      <c r="A11" s="59" t="s">
        <v>35</v>
      </c>
      <c r="B11" s="63">
        <f>VLOOKUP(C6,'Output 1'!J42:M53,4,FALSE)</f>
        <v>0.1253829678003433</v>
      </c>
      <c r="C11" s="85" t="s">
        <v>70</v>
      </c>
      <c r="D11" s="85"/>
      <c r="E11" s="85"/>
      <c r="F11" s="85"/>
      <c r="G11" s="85"/>
      <c r="H11" s="86"/>
      <c r="I11" s="54"/>
      <c r="J11" s="54"/>
      <c r="K11" s="54"/>
      <c r="L11" s="34"/>
      <c r="M11" s="34"/>
    </row>
    <row r="12" spans="1:13" ht="80.099999999999994" customHeight="1">
      <c r="A12" s="59" t="s">
        <v>56</v>
      </c>
      <c r="B12" s="63">
        <f>VLOOKUP(C6,'Output 1'!J24:M35,4,FALSE)</f>
        <v>0.49198090906126701</v>
      </c>
      <c r="C12" s="88" t="s">
        <v>71</v>
      </c>
      <c r="D12" s="88"/>
      <c r="E12" s="88"/>
      <c r="F12" s="88"/>
      <c r="G12" s="88"/>
      <c r="H12" s="89"/>
      <c r="I12" s="54"/>
      <c r="J12" s="54"/>
      <c r="K12" s="54"/>
      <c r="L12" s="34"/>
      <c r="M12" s="34"/>
    </row>
    <row r="13" spans="1:13" ht="80.099999999999994" customHeight="1" thickBot="1">
      <c r="A13" s="60" t="s">
        <v>57</v>
      </c>
      <c r="B13" s="80" t="s">
        <v>67</v>
      </c>
      <c r="C13" s="81"/>
      <c r="D13" s="81"/>
      <c r="E13" s="81"/>
      <c r="F13" s="81"/>
      <c r="G13" s="81"/>
      <c r="H13" s="82"/>
      <c r="I13" s="54"/>
      <c r="J13" s="54"/>
      <c r="K13" s="54"/>
      <c r="L13" s="34"/>
      <c r="M13" s="34"/>
    </row>
    <row r="14" spans="1:13" ht="39.950000000000003" customHeight="1">
      <c r="A14" s="34"/>
      <c r="B14" s="64"/>
      <c r="C14" s="65"/>
      <c r="D14" s="65"/>
      <c r="E14" s="65"/>
      <c r="F14" s="65"/>
      <c r="G14" s="66"/>
      <c r="H14" s="66"/>
      <c r="I14" s="54"/>
      <c r="J14" s="54"/>
      <c r="K14" s="54"/>
      <c r="L14" s="34"/>
      <c r="M14" s="34"/>
    </row>
    <row r="15" spans="1:13" ht="39.950000000000003" customHeight="1">
      <c r="B15" s="52"/>
      <c r="C15" s="53"/>
      <c r="D15" s="53"/>
      <c r="E15" s="53"/>
      <c r="F15" s="53"/>
      <c r="G15" s="54"/>
      <c r="H15" s="54"/>
      <c r="I15" s="54"/>
      <c r="J15" s="54"/>
      <c r="K15" s="54"/>
      <c r="L15" s="34"/>
      <c r="M15" s="34"/>
    </row>
    <row r="16" spans="1:13" ht="39.950000000000003" customHeight="1">
      <c r="B16" s="52"/>
      <c r="C16" s="53"/>
      <c r="D16" s="53"/>
      <c r="E16" s="53"/>
      <c r="F16" s="53"/>
      <c r="G16" s="54"/>
      <c r="H16" s="54"/>
      <c r="I16" s="54"/>
      <c r="J16" s="54"/>
      <c r="K16" s="54"/>
      <c r="L16" s="34"/>
      <c r="M16" s="34"/>
    </row>
    <row r="17" spans="2:13" ht="39.950000000000003" customHeight="1">
      <c r="B17" s="52"/>
      <c r="C17" s="53"/>
      <c r="D17" s="53"/>
      <c r="E17" s="53"/>
      <c r="F17" s="53"/>
      <c r="G17" s="54"/>
      <c r="H17" s="54"/>
      <c r="I17" s="54"/>
      <c r="J17" s="54"/>
      <c r="K17" s="54"/>
      <c r="L17" s="34"/>
      <c r="M17" s="34"/>
    </row>
    <row r="18" spans="2:13" ht="39.950000000000003" customHeight="1">
      <c r="B18" s="52"/>
      <c r="C18" s="53"/>
      <c r="D18" s="53"/>
      <c r="E18" s="53"/>
      <c r="F18" s="53"/>
      <c r="G18" s="54"/>
      <c r="H18" s="54"/>
      <c r="I18" s="54"/>
      <c r="J18" s="54"/>
      <c r="K18" s="54"/>
      <c r="L18" s="34"/>
      <c r="M18" s="34"/>
    </row>
    <row r="19" spans="2:13" ht="39.950000000000003" customHeight="1">
      <c r="B19" s="52"/>
      <c r="C19" s="53"/>
      <c r="D19" s="53"/>
      <c r="E19" s="53"/>
      <c r="F19" s="53"/>
      <c r="G19" s="54"/>
      <c r="H19" s="54"/>
      <c r="I19" s="54"/>
      <c r="J19" s="54"/>
      <c r="K19" s="54"/>
      <c r="L19" s="34"/>
      <c r="M19" s="34"/>
    </row>
    <row r="20" spans="2:13"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2:13"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</row>
    <row r="22" spans="2:13"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</row>
    <row r="23" spans="2:13"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</row>
    <row r="24" spans="2:13"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</row>
  </sheetData>
  <mergeCells count="6">
    <mergeCell ref="B13:H13"/>
    <mergeCell ref="C8:H8"/>
    <mergeCell ref="C9:H9"/>
    <mergeCell ref="C10:H10"/>
    <mergeCell ref="C11:H11"/>
    <mergeCell ref="C12:H12"/>
  </mergeCells>
  <phoneticPr fontId="8" type="noConversion"/>
  <pageMargins left="0.47" right="0.41" top="0.5" bottom="0.64" header="0.19" footer="0.35"/>
  <pageSetup paperSize="297" scale="85" orientation="landscape" horizont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Parametrage et info</vt:lpstr>
      <vt:lpstr>Data fuel</vt:lpstr>
      <vt:lpstr>Data Shop</vt:lpstr>
      <vt:lpstr>Output 1</vt:lpstr>
      <vt:lpstr>Commentaire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Statistieken overzicht</dc:title>
  <dc:creator>Bugs Bunny</dc:creator>
  <cp:lastModifiedBy>Vivien Thiry</cp:lastModifiedBy>
  <cp:lastPrinted>2011-08-01T07:13:59Z</cp:lastPrinted>
  <dcterms:created xsi:type="dcterms:W3CDTF">2000-03-07T11:31:14Z</dcterms:created>
  <dcterms:modified xsi:type="dcterms:W3CDTF">2012-09-24T10:35:15Z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-1549145862</vt:i4>
  </property>
  <property fmtid="{D5CDD505-2E9C-101B-9397-08002B2CF9AE}" pid="3" name="_NewReviewCycle">
    <vt:lpwstr/>
  </property>
  <property fmtid="{D5CDD505-2E9C-101B-9397-08002B2CF9AE}" pid="4" name="_EmailSubject">
    <vt:lpwstr>[APC-Pronech Echternach] Statistiques</vt:lpwstr>
  </property>
  <property fmtid="{D5CDD505-2E9C-101B-9397-08002B2CF9AE}" pid="5" name="_AuthorEmail">
    <vt:lpwstr>fbernard@bebocenter.lu</vt:lpwstr>
  </property>
  <property fmtid="{D5CDD505-2E9C-101B-9397-08002B2CF9AE}" pid="6" name="_AuthorEmailDisplayName">
    <vt:lpwstr>Frank Bernard</vt:lpwstr>
  </property>
  <property fmtid="{D5CDD505-2E9C-101B-9397-08002B2CF9AE}" pid="7" name="_ReviewingToolsShownOnce">
    <vt:lpwstr/>
  </property>
</Properties>
</file>